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0730" windowHeight="11760"/>
  </bookViews>
  <sheets>
    <sheet name="Лист2" sheetId="2" r:id="rId1"/>
  </sheets>
  <definedNames>
    <definedName name="_xlnm.Print_Titles" localSheetId="0">Лист2!$8:$8</definedName>
    <definedName name="_xlnm.Print_Area" localSheetId="0">Лист2!$A$1:$O$116</definedName>
  </definedNames>
  <calcPr calcId="145621"/>
</workbook>
</file>

<file path=xl/calcChain.xml><?xml version="1.0" encoding="utf-8"?>
<calcChain xmlns="http://schemas.openxmlformats.org/spreadsheetml/2006/main">
  <c r="H89" i="2" l="1"/>
  <c r="I89" i="2"/>
  <c r="J89" i="2"/>
  <c r="K89" i="2"/>
  <c r="L89" i="2"/>
  <c r="G89" i="2"/>
  <c r="F89" i="2"/>
  <c r="E89" i="2"/>
  <c r="F106" i="2"/>
  <c r="F105" i="2"/>
  <c r="H9" i="2"/>
  <c r="I9" i="2"/>
  <c r="J9" i="2"/>
  <c r="K9" i="2"/>
  <c r="L9" i="2"/>
  <c r="G9" i="2"/>
  <c r="E9" i="2"/>
  <c r="F17" i="2"/>
  <c r="F83" i="2" l="1"/>
  <c r="F103" i="2" l="1"/>
  <c r="F107" i="2" l="1"/>
  <c r="G18" i="2" l="1"/>
  <c r="H18" i="2"/>
  <c r="I18" i="2"/>
  <c r="J18" i="2"/>
  <c r="F21" i="2" l="1"/>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E18" i="2"/>
  <c r="E55" i="2" l="1"/>
  <c r="J55" i="2"/>
  <c r="F13" i="2" l="1"/>
  <c r="F14" i="2"/>
  <c r="F15" i="2"/>
  <c r="F16" i="2"/>
  <c r="F109" i="2" l="1"/>
  <c r="F74" i="2" l="1"/>
  <c r="F59" i="2" l="1"/>
  <c r="H55" i="2"/>
  <c r="I55" i="2"/>
  <c r="K55" i="2"/>
  <c r="L55" i="2"/>
  <c r="G55" i="2"/>
  <c r="F75" i="2"/>
  <c r="F76" i="2"/>
  <c r="F77" i="2"/>
  <c r="F78" i="2"/>
  <c r="F73" i="2"/>
  <c r="G79" i="2" l="1"/>
  <c r="H79" i="2"/>
  <c r="I79" i="2"/>
  <c r="J79" i="2"/>
  <c r="E79" i="2"/>
  <c r="F86" i="2" l="1"/>
  <c r="H84" i="2"/>
  <c r="I84" i="2"/>
  <c r="J84" i="2"/>
  <c r="K84" i="2"/>
  <c r="L84" i="2"/>
  <c r="G84" i="2"/>
  <c r="E84" i="2"/>
  <c r="H107" i="2"/>
  <c r="I107" i="2"/>
  <c r="J107" i="2"/>
  <c r="K107" i="2"/>
  <c r="L107" i="2"/>
  <c r="G107" i="2"/>
  <c r="E107" i="2"/>
  <c r="L99" i="2" l="1"/>
  <c r="K99" i="2"/>
  <c r="L98" i="2"/>
  <c r="K98" i="2"/>
  <c r="L81" i="2" l="1"/>
  <c r="L79" i="2" s="1"/>
  <c r="K81" i="2"/>
  <c r="K79" i="2" s="1"/>
  <c r="L20" i="2"/>
  <c r="K20" i="2"/>
  <c r="F20" i="2" s="1"/>
  <c r="L19" i="2"/>
  <c r="K19" i="2"/>
  <c r="K18" i="2" l="1"/>
  <c r="F19" i="2"/>
  <c r="F18" i="2" s="1"/>
  <c r="L18" i="2"/>
  <c r="F81" i="2"/>
  <c r="F11" i="2"/>
  <c r="F12" i="2"/>
  <c r="F10" i="2"/>
  <c r="F57" i="2"/>
  <c r="F58" i="2"/>
  <c r="F60" i="2"/>
  <c r="F61" i="2"/>
  <c r="F62" i="2"/>
  <c r="F63" i="2"/>
  <c r="F64" i="2"/>
  <c r="F65" i="2"/>
  <c r="F66" i="2"/>
  <c r="F67" i="2"/>
  <c r="F68" i="2"/>
  <c r="F69" i="2"/>
  <c r="F70" i="2"/>
  <c r="F71" i="2"/>
  <c r="F72" i="2"/>
  <c r="F56" i="2"/>
  <c r="F82" i="2"/>
  <c r="F80" i="2"/>
  <c r="F108" i="2"/>
  <c r="F91" i="2"/>
  <c r="F92" i="2"/>
  <c r="F94" i="2"/>
  <c r="F95" i="2"/>
  <c r="F96" i="2"/>
  <c r="F97" i="2"/>
  <c r="F98" i="2"/>
  <c r="F99" i="2"/>
  <c r="F100" i="2"/>
  <c r="F101" i="2"/>
  <c r="F102" i="2"/>
  <c r="F104" i="2"/>
  <c r="F90" i="2"/>
  <c r="F87" i="2"/>
  <c r="F88" i="2"/>
  <c r="F85" i="2"/>
  <c r="F9" i="2" l="1"/>
  <c r="F55" i="2"/>
  <c r="F79" i="2"/>
  <c r="F84" i="2"/>
  <c r="E102" i="2" l="1"/>
  <c r="F110" i="2" l="1"/>
  <c r="G110" i="2"/>
  <c r="H110" i="2"/>
  <c r="I110" i="2"/>
  <c r="J110" i="2"/>
  <c r="E110" i="2"/>
  <c r="K110" i="2" l="1"/>
  <c r="L110" i="2"/>
</calcChain>
</file>

<file path=xl/sharedStrings.xml><?xml version="1.0" encoding="utf-8"?>
<sst xmlns="http://schemas.openxmlformats.org/spreadsheetml/2006/main" count="375" uniqueCount="211">
  <si>
    <t>№ з/п</t>
  </si>
  <si>
    <t>Всього</t>
  </si>
  <si>
    <t>у тому числі:</t>
  </si>
  <si>
    <t>кошти державного бюджету</t>
  </si>
  <si>
    <t>обласний бюджет</t>
  </si>
  <si>
    <t>кошти місцевих бюджетів</t>
  </si>
  <si>
    <t>Виконавець</t>
  </si>
  <si>
    <t>Примітка</t>
  </si>
  <si>
    <t xml:space="preserve">Надзвичайна кредитна програма для відновлення України Європейського інвестиційного банку </t>
  </si>
  <si>
    <t>інші кошти державного бюджету, включаючи цільові субвенції з державного бюджету на розвиток територій*</t>
  </si>
  <si>
    <t>Інші джерела фінансування *</t>
  </si>
  <si>
    <t>міський бюджет</t>
  </si>
  <si>
    <t>державний фонд регіонального розвитку</t>
  </si>
  <si>
    <t>Освіта</t>
  </si>
  <si>
    <t>Капітальний ремонт ДНЗ №56 за адресою: вул. Ясна, 23, м. Слов'янськ Донецької області (Система пожежної сигналізації. Система оповіщення людей про пожежу та управління евакуацією людей)</t>
  </si>
  <si>
    <t>Житлове господарство та комунальна інфраструктура</t>
  </si>
  <si>
    <t>Реконструкція водогону №10 у районі лісосмуги, м.Слов'янськ</t>
  </si>
  <si>
    <t>Управління житлово - комунального господарства</t>
  </si>
  <si>
    <t>Відділ охорони здоров'я, управління житлово-комунального господарства</t>
  </si>
  <si>
    <t>Охорона здоров'я</t>
  </si>
  <si>
    <t>Капітальний ремонт прилеглої території (благоустрій КЛПЗ "Пологовий будинок") за адресою: вул. Університетська, 15, м. Слов'янськ</t>
  </si>
  <si>
    <t>Дорожньо-транспортний комплекс</t>
  </si>
  <si>
    <t xml:space="preserve">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 </t>
  </si>
  <si>
    <t xml:space="preserve">Реконструкція самопливного каналізаційного колектора від вул. Університетська до КНС №1А (санація), м. Слов'янськ </t>
  </si>
  <si>
    <t>розпорядження ДОДА №548 (зі змінами)</t>
  </si>
  <si>
    <t>Фізичне виховання та спорт</t>
  </si>
  <si>
    <t>Придбання у комунальну власність квартир на вторинному ринку впорядкованого житла для надання в тимчасове користування ВПО</t>
  </si>
  <si>
    <t>Управління комунальної власності</t>
  </si>
  <si>
    <t>Благоустрій північної частини берегової смуги оз. Шовковичне по вул. Лозановича м. Слов'янська (капітальний ремонт)</t>
  </si>
  <si>
    <t>Капітальний ремонт будівлі ДНЗ № 6 по вул. Свободи,11 м. Слов'янськ, Донецької області (коригування)</t>
  </si>
  <si>
    <t xml:space="preserve">Реконструкція корпусу терапевтичного відділення №1 КЛПЗ «Міська лікарня №1» за адресою: вул.Василівська,31 м.Слов'янськ, Донецька область </t>
  </si>
  <si>
    <t>Відділ освіти, управління житлово - комунального господарства</t>
  </si>
  <si>
    <t>Відділ освіти, управління житлово-комунального господарства</t>
  </si>
  <si>
    <t>Відділ у справах сім'ї, молоді, фізичної культури та спорту, управління житлово-комунального господарства</t>
  </si>
  <si>
    <t>Відділ культури, управління житлово-комунального господарства</t>
  </si>
  <si>
    <t>Реконструкція будівлі гуртожитку по вул. Світлодарська, 28а, м. Слов'янськ під житловий будинок</t>
  </si>
  <si>
    <t>Капітальний ремонт будівлі  будинку культури сел.Семенівка за адресою: м.Слов'янськ, вул.Весняна,23 (коригування)</t>
  </si>
  <si>
    <t>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</si>
  <si>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Реконструкція корпусу терапевтичного відділення №1 КЛПЗ «Міська лікарня №1» за адресою: вул.Василівська,31 м.Слов'янськ, Донецька область (витрати, які не покриваються субвенцією)</t>
  </si>
  <si>
    <t>благоустроєно територію</t>
  </si>
  <si>
    <t>Удосконалення системи пасажироперевезень електротранспортом в м. Слов'янськ Донецької області, шляхом реконструкції (відновлення) тролейбусного маршруту №5 (витрати, які не покриваються субвенцією)</t>
  </si>
  <si>
    <t>Надання фінансової підтримки комунальному підприємству "Слов'янське тролейбусне управління" Слов'янської міської ради</t>
  </si>
  <si>
    <t>2019-2024</t>
  </si>
  <si>
    <t>Усього</t>
  </si>
  <si>
    <t>Результативність реалізації проєкту
(характеристика,  потужність відповідних об'єктів)</t>
  </si>
  <si>
    <t xml:space="preserve">Додаток 4 </t>
  </si>
  <si>
    <t>Назва проєкту</t>
  </si>
  <si>
    <t>Термін реалізації проєкту</t>
  </si>
  <si>
    <t>Кошторисна вартість проєкту,
тис.грн</t>
  </si>
  <si>
    <t>Реконструкція нежитлової будівлі та споруд під будівлі «КЗ ДЮСШ м.Слов'янськ» за адресою: м.Слов'янськ, вул. Шнурківська, 2</t>
  </si>
  <si>
    <t>Капітальний ремонт будівлі ДНЗ №1 по вул. Банківська, 83, м.Слов'янськ, Донецької області (коригування)</t>
  </si>
  <si>
    <t>Капітальний ремонт ЗОШ №12 за адресою: бул. Пушкіна,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</si>
  <si>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 за адресою: вул. Свободи, 28,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</si>
  <si>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№5 за адресою: вул. Ярослава Мудрого,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</si>
  <si>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№6 за адресою: вул. Гагаріна, 3, м.Слов'янськ Донецької області (Система пожежної сигналізації. Система оповіщення людей про пожежу та управління евакуацією людей)</t>
  </si>
  <si>
    <t>придбання на умовах лізингу 3-х тролейбусів (в тому числі один — з опцією автономного ходу)</t>
  </si>
  <si>
    <t>створено 15 додаткових місць, проведено внутрішньо та зовнішньо оздоблювальні роботи будівлі об'ємом - 1865,9 м3</t>
  </si>
  <si>
    <t>створено 8 додаткових місць, проведено внутрішньо та зовнішньо оздоблювальні роботи будівлі об'ємом - 2328,89 м3</t>
  </si>
  <si>
    <t>улаштовано пішохідні доріжки  - 564,52 м2, встановлено огорожу - 338,1 м.п., проведено заходи з благоустрою газонів - 1009,07 м2</t>
  </si>
  <si>
    <t>реконструйовано будівлю площею - 7008 м2, проведено благоустрій прилеглої території -0,125 га</t>
  </si>
  <si>
    <t>проведено капітальний ремонт будівлі, замінено покриття покрівлі - 45 м2, проведено утеплення фасаду - 447,5м2</t>
  </si>
  <si>
    <t>відремонтовано 134 житлові кімнати, замінено - 267 м2 вікон, проведено теплоізоляцію - 4742,7 м2 фасадів</t>
  </si>
  <si>
    <t>відремонтовано 34 житлові кімнати загальною площею - 652,5 м2, проведено теплоізоляцію - 1221,7 м2 будівлі</t>
  </si>
  <si>
    <t>відремонтовано 38 житлових кімнат, проведено теплоізоляцію - 1310,60 м2 будівлі</t>
  </si>
  <si>
    <t xml:space="preserve">замінено покриття мосту довжиною - 89,29 м, влаштовано покриття тротуарів, замінено огородження мосту висотою - 0,62м, замінено залізобетонні опори </t>
  </si>
  <si>
    <t>проведено реконструкцію площі - 4,08 га, заходи з озеленення території площі - 24218,0 м2, споруджено пам'ятник - 1 од.</t>
  </si>
  <si>
    <t xml:space="preserve">проведено благоустрій території скверу - 30 606,91 м2, улаштовано плиткою - 305,4 м2, встановлено модульний санітарний санвузол - 1 од., сухий фонтан - 1 од., дитячий гральний майданчик - 1 од. </t>
  </si>
  <si>
    <t xml:space="preserve">проведено благоустрій частини берегової смуги площею - 0,36 га, улаштовано покриття плиткою ФЕМ - 721,54 м2 </t>
  </si>
  <si>
    <t>замінено водогін діам. 225 мм,  протяжністю - 870 м</t>
  </si>
  <si>
    <t>реконструйовано водогін протяжністю - 1600м, зменшено втрати питної води на 40%</t>
  </si>
  <si>
    <t xml:space="preserve">реконструйовано каналізаційний колектор довжиною - 984 м, влаштовано 25 каналізаційних  колодязів </t>
  </si>
  <si>
    <t>побудовано водопровід протяжністю - 662 м2</t>
  </si>
  <si>
    <t xml:space="preserve">придбано 10 квартир  </t>
  </si>
  <si>
    <t>5</t>
  </si>
  <si>
    <t>Реконструкція ЗОШ №13 по вул.Ясній, буд.19, м. Слов'янська, Донецької області (коригування)</t>
  </si>
  <si>
    <t>Капітальний ремонт ЗОШ №15 за адресою: вул. Торгова, 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</si>
  <si>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№18 за адресою: вул. Підгірна, 242,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</si>
  <si>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№8 за адресою: вул. Торська, 55,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</si>
  <si>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№19  за адресою: вул.Вокзальна, 32, м.Слов'янськ Донецької області (Система пожежної сигналізації. Система оповіщення людей про пожежу та управління евакуацією людей)(у т.ч. розробка ПКД)</t>
  </si>
  <si>
    <t>Капітальний ремонт ДНЗ №54 за адресою: вул. Батюка, 23,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</si>
  <si>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№24 за адресою: вул. Василівська, 62а,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</si>
  <si>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№70 за адресою: пров. Маломіський,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</si>
  <si>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№30 за адресою: вул. Василівська, 17,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</si>
  <si>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№8 за адресою: пров. Макаренка, 6а, м.Слов'янськ Донецької області (Система пожежної сигналізації. Система оповіщення людей про пожежу та управління евакуацією людей)</t>
  </si>
  <si>
    <t>3.18 Оптимізація системи водопостачання та водовідведення міст та районів Донецької області</t>
  </si>
  <si>
    <t>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</si>
  <si>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фізотерапевтичного відділення КНП СМР "Міська клінічна лікарня м.Слов’янська" за адресою вул.Шевченко,40,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</si>
  <si>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клініко-діагностичної лабораторії КНП СМР "Міська клінічна лікарня м.Слов’янська" за адресою вул.Шевченко,33,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</si>
  <si>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 xml:space="preserve"> Капітальний ремонт КНП СМР "Стоматологіча поліклініка м.Слов'янська" за адресою: вул.Вільна, 8, м. Слов'янська, Донецької обл.
</t>
  </si>
  <si>
    <t>Будівництво мультифункціонального (універсального) спортивного майданчика для занять ігровими видами спорту на території ЗОШ № 10 за адресою: вул. Бульварна, буд.6, м.Слов'янська, Донецька область</t>
  </si>
  <si>
    <t>Капітальний ремонт залізобетонного мосту через річку К. Торець по вул.Свободи в м. Слов'янськ, Донецька обл. (коригування)</t>
  </si>
  <si>
    <t>Реконструкція площі Соборна, м.Слов'янськ, Донецька область</t>
  </si>
  <si>
    <t>Реконструкція скверу "Мрія" по вул.Добровольського, м. Слов'янськ, Донецької області</t>
  </si>
  <si>
    <t>Будівництво водопроводу від вул.Я.Мудрого (вул. Урицького) до пров.Богомольця (перемичка), м.Слов'янськ (коригування)</t>
  </si>
  <si>
    <t>Реконструкція водогону №9 та дюкеру водогону №9 через р. К. Торець (нове русло)  м. Слов'янськ (коригування)</t>
  </si>
  <si>
    <t>встановлена система пожежної сигналізації, система оповіщення людей про пожежу та управління евакуацією людей</t>
  </si>
  <si>
    <t>2.1 Забезпечення доступності дошкільної освіти</t>
  </si>
  <si>
    <t>2.23 Розбудова сучасної спортивної інфраструктури області для підготовки спортсменів</t>
  </si>
  <si>
    <t>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</si>
  <si>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Капітальний ремонт Клініко-діагностичної лабораторії КНП СМР "Міська клінічна лікарня м.Слов'янська" за адресою вул.Шевченко,33, м. Слов'янськ, Донецька обл.</t>
  </si>
  <si>
    <t>Реконструкція будівлі амбулаторії №7 КНП СМР "Центр первинної медико-санітарної допомоги м.Слов'янськ" за адресою: вул. Донська,5 у м.Слов'янськ Донецької області (з коригуванням)</t>
  </si>
  <si>
    <t xml:space="preserve">Управління житлово - комунального господарства      </t>
  </si>
  <si>
    <t>Капітальний ремонт системи фільтрації (освітлювальні фільтри) в будівлі КЗ "Фізкультурно-оздоровчий комплекс м.Слов'янська" за адресою: Донецька область, м.Слов'янськ, вул.Короленка,2</t>
  </si>
  <si>
    <t>відремонтовано систему фільтрації води</t>
  </si>
  <si>
    <t>Капітальний ремонт «Читального павільону»  КП «Парк культури і відпочинку» м.Слов'янська у т.ч. виготовлення проєктно – кошторисної документації</t>
  </si>
  <si>
    <t>Відділ культури</t>
  </si>
  <si>
    <t>Відділ культури,  управління житлово-комунального господарства</t>
  </si>
  <si>
    <t>отремонтовано "Читальний павільон"</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</si>
  <si>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</si>
  <si>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 9,  м.Слов'янськ</t>
  </si>
  <si>
    <t>отремонтовано житловий будинок (підсилено несучі та огороджувальні конструкції)</t>
  </si>
  <si>
    <t>2017-2021</t>
  </si>
  <si>
    <t>Потреба у фінансуванні на 2021 рік, тис.грн</t>
  </si>
  <si>
    <t>Капітальний ремонт дорожнього покриття в'їзду та проїзду до амбулаторії № 1 та № 2 КЗ "Центр первинної медико-санітарної допомоги м. Слов'янська" з улаштуванням стоянки автотранспорту",  за адресою: Донецька обл. м. Слов'янськ, вул.Банківська,85 (коригування)</t>
  </si>
  <si>
    <t>Капітальний ремонт приміщень амбулаторії №1 КНП СМР "Центр первинної медико-санітарної допомоги м.Слов’янська" за адресою: вул.Банківська,85</t>
  </si>
  <si>
    <t>Будівництво спортивних майданчиків за адресою: м.Слов'янськ, вул.Весняна, 23 (поряд з будинком культури сел. Семенівка)(у т.ч. виготовлення проєктно-кошторисної документації)</t>
  </si>
  <si>
    <t>Реконструкція гуртожитку по вул.Вокзальна, 8 (колишня вул.Свердлова, 8) м. Слов'янська Донецької області з метою розселення тимчасових переселенців і потерпілих жителів м.Слов'янська</t>
  </si>
  <si>
    <t>Комунальний гуртожиток по вул.Кільцевій, 2а, м. Слов'янськ - капітальний ремонт (модернізація) для розміщення внутрішньо переміщених осіб</t>
  </si>
  <si>
    <t>Департамент охорони здоров'я ДОДА</t>
  </si>
  <si>
    <t>Департамент житлово-комунального господарства ДОДА</t>
  </si>
  <si>
    <t xml:space="preserve">Капітальний ремонт насосних станцій "Лимани2", "Кокінакі", "Волзька", "К.Маркса", "Лозановича", м.Слов'янськ </t>
  </si>
  <si>
    <t>Управління житлово-комунального господарства</t>
  </si>
  <si>
    <t>Управління житлово-комунального господарства; Відділ у справах сім'ї, молоді, фізичної культури та спорту; КЗ "ФОК м.Слов'янська"</t>
  </si>
  <si>
    <t xml:space="preserve"> Перелік інвестиційних/інфраструктурних проєктів, реалізація яких пропонується у 2021 році</t>
  </si>
  <si>
    <t xml:space="preserve"> в рамках Надзвичайної кредитної програми для відновлення України  (Пул 4)</t>
  </si>
  <si>
    <t>Відповідність Плану заходів з реалізації  у 2021-
2023 роках Стратегії розвитку Донецької області на період 
до 2027 року **  (номер та назва технічного завдання) або стратегії розвитку міста (району, ОТГ)</t>
  </si>
  <si>
    <t xml:space="preserve"> 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</si>
  <si>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Подано проєкти,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</si>
  <si>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 xml:space="preserve">Підготовлено проєкти, які будуть брати участь у засіданні Комісії з розгляду переліків об’єктів та заходів, що можуть реалізовуватися за рахунок коштів субвенції з державного бюджету місцевим бюджетам на здійснення заходів щодо підтримки територій, що зазнали негативного впливу внаслідок збройного конфлікту на сході України </t>
  </si>
  <si>
    <t>2.2 Покращення умов навчання для учнів опорних закладів області та їх філіях</t>
  </si>
  <si>
    <t>збудовано спортивний майданчик зі штучним покриттям - 1 од.,                          площею 924 м2</t>
  </si>
  <si>
    <t>реконструйовано будівлю; побудовано спортивний зал гімнастики та спортивний зал боротьби; спортивні зали оснащені спортивним обладнанням: площа забудови 1472,56 м2</t>
  </si>
  <si>
    <t>побудовано майданчик з 4 об'єктами для відновлення фізичних сил людей</t>
  </si>
  <si>
    <t xml:space="preserve">побудовано мультифункціональний спортивний майданчик, створено умови для занять фізичною культурою: два спортивні майданчика: 1-й -для гри в міні-футбол, 2-й-для гри в баскетбол, волейбол, теніс; огорожу майданчика по всьому периметру висотою: по довгій стороні-не менш 4-м, по короткій стороні- не менше 5м; по периметру майданчика доріжку шириною не менше 1 метра; освітлення майданчика; встановлення трибун для глядачів (від 80 до 100 міст) по одній зі сторін майданчика, відведення води з майданчика
</t>
  </si>
  <si>
    <t>Прим.:*</t>
  </si>
  <si>
    <t>Інші джерела фінансування* - кошти, отримані з інших джерел, не заборонених законодавством.</t>
  </si>
  <si>
    <t>2.9 Модернізація закладів охорони здоров’я, впровадження телемедицини та електронного документообігу</t>
  </si>
  <si>
    <t>2.25 Створення умов для проведення дозвілля у населених пунктах області</t>
  </si>
  <si>
    <t>4.4 Будівництво та реконструкція мереж зливової каналізації та інженерних споруд для приймання, відведення та очищення поверхневих стічних вод у населених пунктах області</t>
  </si>
  <si>
    <t>реконструйовано будівлю площею 670,10м2,  замінено інженерні комунікації - 1,7 км</t>
  </si>
  <si>
    <t>реконструйовано будівлю площею 832,15м2,                     замінено інженерні комунікації -1,5 км</t>
  </si>
  <si>
    <t>проведено капітальний ремонт 5 насосних станцій,  замінено труби протяжністю - 5 км.</t>
  </si>
  <si>
    <t>капітально відремонтовано будівлю (загальна площа приміщень 3079 м2)</t>
  </si>
  <si>
    <t>капітально відремонтовано будівлю (загальна площа приміщень 1738 м2)</t>
  </si>
  <si>
    <t>Відділ у справах сім'ї, молоді, фізичної культури та спорту, управління житлово-комунального господарства, КЗ "ДЮСШ м.Слов'янська"</t>
  </si>
  <si>
    <t>до Програми економічного і соціального розвитку Слов'янської міської територіальної громади на 2021 рік</t>
  </si>
  <si>
    <t>Розвиток територіальної громади</t>
  </si>
  <si>
    <t>Капітальний ремонт  КЗ «Центр культури і довкілля м. Слов’янська» за адресою: вул. Вокзальна (Свердлова), 77 м. Слов’янськ, Донецької області (коригування), І та ІІ черга</t>
  </si>
  <si>
    <t xml:space="preserve">Управління економічного та інвестиційного розвитку </t>
  </si>
  <si>
    <t>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</si>
  <si>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Відділ культури, управління житлово - комунального господарства</t>
  </si>
  <si>
    <t>Удосконалення перинатальної допомоги мешканцям м.Слов'янська шляхом впровадження новітніх технологій (реконструкція) у пологовому будинку, розташованому по вул.Університетській (вул.Леніна), 15 м. Слов'янська (коригування)</t>
  </si>
  <si>
    <t>Культура і туризм</t>
  </si>
  <si>
    <t>реконструйовано головний та допоміжний корпус: підлога - 871,65 м2; стеля - 1573,55м2; покрівля - 155,5 м2 (водопостачання та водовідведення, кондиціонування, вентиляція, опалення, електропостачання</t>
  </si>
  <si>
    <t>реконструйовано адміністративна будівля - 433,5 м2; будівля диспечерського пункту - 55,8 м2;                                         громадські вбиральні -                       81,4 м2</t>
  </si>
  <si>
    <t>відремонтовано будівлю  площею 3951,9 м2; створено майданчик площею 200 м2  для налагодження взаємодії представників керамічного бізнесу та влади (coworking-центр); відновлено глядацьку залу на 500 місць</t>
  </si>
  <si>
    <t>проведено реконструкцію нежитлового приміщення  загальною площею -                         204,17 м2.;                                 придбано офісні меблі для 120 осіб- підприємців, комп’ютерну та офісну техніку; систему синхронного перекладу для налагодження спілкування з міжнародними донорами</t>
  </si>
  <si>
    <t>Капітальний ремонт ДНЗ №4 за адресою: вул. Новосодівська, 23, м.Слов'янськ Донецької області (Система пожежної сигналізації. Система оповіщення людей про пожежу та управління евакуацією людей)</t>
  </si>
  <si>
    <t>відновлено 17 км мереж, тягова підстанція; встановлена 41 залізобетонна опора, 528 енергозберігаючих світильників; влаштовано 22 зупиночних пункти;</t>
  </si>
  <si>
    <t xml:space="preserve"> в рамках Надзвичайної кредитної програми для відновлення України  (Пул 2а)</t>
  </si>
  <si>
    <t>Пройшли попередній конкурсний відбір проєктів,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</si>
  <si>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Капітальний ремонт ДНЗ №55 за адресою: пров. Героїв Чорнобиля, 28,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</si>
  <si>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 за адресою: вул.Ясна, 17,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</si>
  <si>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будівлі КНП СМР "Міська лікарня №1 м.Слов'янська", за адресою: провулок Медичний, 2, м.Слов'янськ, Донецької області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</si>
  <si>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</si>
  <si>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блискавка захисту</t>
  </si>
  <si>
    <t>кількість будівель, од.</t>
  </si>
  <si>
    <t>Капітальний ремонт ДНЗ №33 за адресою: пров. Вокзальна, 18,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</si>
  <si>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№25 за адресою: вул. Короленка, 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</si>
  <si>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 2 за адресою: пров. Батюка,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</si>
  <si>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№16 за адресою: вул. Батюка, 34а,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</si>
  <si>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№20 за адресою: вул. Торська,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</si>
  <si>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№11 за адресою: вул. Толбухіна,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</si>
  <si>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№15 за адресою: вул. Дарвіна, 12а,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</si>
  <si>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будівлі амбулаторії №4 КНП СМР "ЦПМСД м.Слов'янська" за адресою: вул.Я.Мудрого, 14 м.Слов'янськ Донецької області (система блискавка захисту) </t>
  </si>
  <si>
    <t>Реконструкція будівлі головного корпусу КЛПЗ "Міська клінічна лікарня Слов'янська" за адресою: вул. Шевченка, 38 (коригування)</t>
  </si>
  <si>
    <t>Капітальний ремонт будівлі поліклініки КЛПЗ "Міська клінічна лікарня м. Слов'янська" за адресою вул. Шевченка, 40</t>
  </si>
  <si>
    <t>Капітальний ремонт будівлі амбулаторії №1 КНП СМР "ЦПМСД м.Слов'янська" за адресою: вул.Банківська, 85 м.Слов'янськ Донецької області (система блискавка захисту)</t>
  </si>
  <si>
    <t>Капітальний ремонт приміщень амбулаторії № 2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 в частині систем оповіщення про пожежу і покажчиків напряму евакуювання)</t>
  </si>
  <si>
    <t>Капітальний ремонт приміщень амбулаторії №5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(в частині систем оповіщення про пожежу і покажчиків напряму евакуювання)</t>
  </si>
  <si>
    <t>побудовано
баскетбольний та волейбольний  майданчики; майданчики для бадмінтону та гімнастики; ями для стрибків у висоту, дві ями для стрибків у довжину і потрійного стрибка; бігові доріжки  та  доріжки для розбігу при стрибках у довжину; комплекс вуличних тренажерів;  улаштовано штучного покриття синтетичної трави - 300м2; встановлено малих форм альтанки, лиана, горка велика, качелі, столи, лавки, урни) - 100 од.</t>
  </si>
  <si>
    <t>капітально відремонтовано будівлю (загальна площа - 1170 м2; кількість вікон -          9 од.)</t>
  </si>
  <si>
    <t xml:space="preserve">Будівництво спортивного майданчика зі штучним покриттям на території загальноосвітньої школи №9                        за адресою: м.Слов'янськ,     вул.Кутузова, 5
</t>
  </si>
  <si>
    <t>реконструйовано будівлю  ( загальна площа приміщень - 2602,5 м2; загальна площа покрівлі - 1760 м2;                                   кількість вікон - 91 од.)</t>
  </si>
  <si>
    <t>капітально відремонтовано будівлю ( загальна площа приміщень - 218 м2; загальна площа покрівлі - 458 м2;                              кількість вікон - 17 од.)</t>
  </si>
  <si>
    <t xml:space="preserve"> капітально відремонтовано будівлю ( загальна площа приміщень - 935,3 м2; загальна площа покрівлі - 1488 м2;                         кількість вікон - 53 од.)</t>
  </si>
  <si>
    <t>Капітальний ремонт приміщень амбулаторії №4 КНП СМР "Центр первинної медико-санітарної допомоги м.Слов'янська" за адресою: вул.Я.Мудрого,14, м.Слов'янськ</t>
  </si>
  <si>
    <t>Створення бізнес – центру для розвитку підприємництва в м.Слов'янськ</t>
  </si>
  <si>
    <t>проведено капітальний ремонт  дорожнього покриття - 2 570 м²; проведено благоустрій територіїї площею - 150 м²</t>
  </si>
  <si>
    <t>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</si>
  <si>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Капітальний ремонт адміністративної будівлі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</si>
  <si>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профілактичного депо (складських приміщень)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</si>
  <si>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гаражів (боксів)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</si>
  <si>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захисної споруди (протирадіаційного укриття №19452) КП «Слов’янське тролейбусне управління» вул.Ясна, 34,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</si>
  <si>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№4 за адресами: вул. Данила Галицького, 17 та вул. Тихого Олекси, 2,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</si>
  <si>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№7 за адресою: вул. Енергетиків, 24,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</si>
  <si>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ЗОШ №17 за адресою: вул. Олімпійська, 4, м.Слов'янськ Донецької області (Система пожежної сигналізації. Система оповіщення людей про пожежу та управління евакуацією людей) </t>
  </si>
  <si>
    <t>Капітальний ремонт ЗОШ №9 за адресою: вул. Кутузова, 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</si>
  <si>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№10 за адресою: вул.Бульварна, 6,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</si>
  <si>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№11 за адресою: вул. Вокзальна, 22,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</si>
  <si>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ЗЗСО №14 за адресою: вул. Батюка,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</si>
  <si>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№20 за адресою: вул. Дарвіна, 21,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</si>
  <si>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КЗ "Слов'янський навчально-виховний комплекс "загальноосвітній навчальний заклад I-II ступенів - дошкільний навчальний заклад" № 1"  за адресою: вул.Лисичанська, 105, м.Слов’янськ, Донецької області (Система пожежної сигналізації. Система оповіщення людей про пожежу та управління евакуацією людей) (у т.ч. розробка ПКД)</t>
  </si>
  <si>
    <t>Відділ у справах сім'ї, молоді, фізичної культури та спорту, управління житлово-комунального господарства, КЗ "Спортивний клуб за місцем проживання "Культурно-спортивний центр"</t>
  </si>
  <si>
    <t>Реконструкція стадіону імені Ю.П.Скиданова комунального закладу «Спортивний клуб за місцем проживання «Культурно-спортивний центр», розташованого по вул.Світлодарська,45, м.Слов'янськ, Донецької області (коригування)</t>
  </si>
  <si>
    <t>Реконструкція зеленої зони загального користування – бульвар Пушкіна, м.Слов’янськ (в т.ч. коригування проєктно-кошторисної документації)</t>
  </si>
  <si>
    <t>площа ремонту 1,9 га</t>
  </si>
  <si>
    <t>Капітальний ремонт водопроводу по          б-ру Пушкіна (від вул.Шевченка до вул.Василівська) м.Слов'янськ (у т.ч. розробка проєктно-кошторисної документації)</t>
  </si>
  <si>
    <t>Капітальний ремонт самопливного каналізаційного колектора по вул.Шевченко м.Слов'янськ (в т.ч. коригування проєктно-кошторисної документації)</t>
  </si>
  <si>
    <t>відремонтовано 372 м  каналізаційного колектору ду 400 мм</t>
  </si>
  <si>
    <t>відремонтовано до 300 м водопроводу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</si>
</sst>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00"/>
    <numFmt numFmtId="165" formatCode="0.000"/>
    <numFmt numFmtId="166" formatCode="0.0"/>
    <numFmt numFmtId="167" formatCode="#,##0.000_ ;\-#,##0.000\ "/>
  </numFmts>
  <fonts count="24" x14ac:knownFonts="1">
    <font>
      <sz val="11"/>
      <color theme="1"/>
      <name val="Calibri"/>
      <family val="2"/>
      <scheme val="minor"/>
    </font>
    <font>
      <sz val="10"/>
      <name val="Times New Roman"/>
      <family val="1"/>
      <charset val="204"/>
    </font>
    <font>
      <sz val="11"/>
      <name val="Times New Roman"/>
      <family val="1"/>
      <charset val="204"/>
    </font>
    <font>
      <sz val="12"/>
      <name val="Times New Roman"/>
      <family val="1"/>
      <charset val="204"/>
    </font>
    <font>
      <sz val="10"/>
      <name val="Calibri"/>
      <family val="2"/>
      <scheme val="minor"/>
    </font>
    <font>
      <b/>
      <sz val="10"/>
      <name val="Times New Roman"/>
      <family val="1"/>
      <charset val="204"/>
    </font>
    <font>
      <sz val="11"/>
      <color theme="1"/>
      <name val="Calibri"/>
      <family val="2"/>
      <scheme val="minor"/>
    </font>
    <font>
      <i/>
      <sz val="11"/>
      <color rgb="FF7F7F7F"/>
      <name val="Calibri"/>
      <family val="2"/>
      <charset val="204"/>
      <scheme val="minor"/>
    </font>
    <font>
      <sz val="11"/>
      <color indexed="8"/>
      <name val="Calibri"/>
      <family val="2"/>
      <charset val="1"/>
    </font>
    <font>
      <b/>
      <sz val="12"/>
      <color indexed="8"/>
      <name val="Times New Roman"/>
      <family val="1"/>
      <charset val="204"/>
    </font>
    <font>
      <sz val="11"/>
      <color rgb="FF000000"/>
      <name val="Calibri"/>
      <family val="2"/>
      <charset val="1"/>
    </font>
    <font>
      <b/>
      <sz val="10"/>
      <color rgb="FF000000"/>
      <name val="Times New Roman"/>
      <family val="1"/>
      <charset val="204"/>
    </font>
    <font>
      <sz val="10"/>
      <color rgb="FF000000"/>
      <name val="Times New Roman"/>
      <family val="1"/>
      <charset val="204"/>
    </font>
    <font>
      <sz val="10"/>
      <color theme="1"/>
      <name val="Times New Roman"/>
      <family val="1"/>
      <charset val="204"/>
    </font>
    <font>
      <sz val="10"/>
      <color indexed="8"/>
      <name val="Times New Roman"/>
      <family val="1"/>
      <charset val="204"/>
    </font>
    <font>
      <b/>
      <sz val="10"/>
      <color indexed="8"/>
      <name val="Times New Roman"/>
      <family val="1"/>
      <charset val="204"/>
    </font>
    <font>
      <b/>
      <sz val="12"/>
      <name val="Times New Roman"/>
      <family val="1"/>
      <charset val="204"/>
    </font>
    <font>
      <sz val="12"/>
      <name val="Calibri"/>
      <family val="2"/>
      <scheme val="minor"/>
    </font>
    <font>
      <b/>
      <sz val="9"/>
      <color rgb="FF000000"/>
      <name val="Times New Roman"/>
      <family val="1"/>
      <charset val="204"/>
    </font>
    <font>
      <b/>
      <sz val="16"/>
      <color rgb="FF333333"/>
      <name val="Times New Roman"/>
      <family val="1"/>
      <charset val="204"/>
    </font>
    <font>
      <sz val="10"/>
      <color rgb="FFFF0000"/>
      <name val="Times New Roman"/>
      <family val="1"/>
      <charset val="204"/>
    </font>
    <font>
      <sz val="14"/>
      <name val="Times New Roman"/>
      <family val="1"/>
      <charset val="204"/>
    </font>
    <font>
      <sz val="10"/>
      <color theme="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s>
  <cellStyleXfs count="8">
    <xf numFmtId="0" fontId="0" fillId="0" borderId="0"/>
    <xf numFmtId="0" fontId="7" fillId="0" borderId="0" applyNumberFormat="0" applyFill="0" applyBorder="0" applyAlignment="0" applyProtection="0"/>
    <xf numFmtId="0" fontId="8" fillId="0" borderId="0"/>
    <xf numFmtId="0" fontId="10" fillId="0" borderId="0"/>
    <xf numFmtId="0" fontId="10" fillId="0" borderId="0"/>
    <xf numFmtId="0" fontId="8" fillId="0" borderId="0"/>
    <xf numFmtId="43" fontId="6" fillId="0" borderId="0" applyFont="0" applyFill="0" applyBorder="0" applyAlignment="0" applyProtection="0"/>
    <xf numFmtId="43" fontId="6" fillId="0" borderId="0" applyFont="0" applyFill="0" applyBorder="0" applyAlignment="0" applyProtection="0"/>
  </cellStyleXfs>
  <cellXfs count="188">
    <xf numFmtId="0" fontId="0" fillId="0" borderId="0" xfId="0"/>
    <xf numFmtId="0" fontId="4" fillId="0" borderId="0" xfId="0" applyFont="1"/>
    <xf numFmtId="0" fontId="4" fillId="0" borderId="0" xfId="0" applyFont="1" applyAlignment="1">
      <alignment horizontal="center" vertical="center"/>
    </xf>
    <xf numFmtId="164" fontId="9" fillId="0" borderId="0" xfId="2" applyNumberFormat="1" applyFont="1" applyBorder="1" applyAlignment="1">
      <alignment horizontal="center" vertical="top" wrapText="1"/>
    </xf>
    <xf numFmtId="0" fontId="12" fillId="0" borderId="1" xfId="0" applyFont="1" applyBorder="1" applyAlignment="1">
      <alignment horizontal="center" vertical="top" wrapText="1"/>
    </xf>
    <xf numFmtId="0" fontId="1" fillId="0" borderId="1" xfId="0" applyFont="1" applyBorder="1" applyAlignment="1">
      <alignment horizontal="left" vertical="top" wrapText="1"/>
    </xf>
    <xf numFmtId="166" fontId="1" fillId="0" borderId="1" xfId="1" applyNumberFormat="1" applyFont="1" applyBorder="1" applyAlignment="1">
      <alignment horizontal="center" vertical="top" wrapText="1"/>
    </xf>
    <xf numFmtId="164" fontId="1" fillId="2" borderId="1" xfId="0" applyNumberFormat="1" applyFont="1" applyFill="1" applyBorder="1" applyAlignment="1">
      <alignment horizontal="center" vertical="top" wrapText="1"/>
    </xf>
    <xf numFmtId="165" fontId="1"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wrapText="1"/>
    </xf>
    <xf numFmtId="164" fontId="1" fillId="0" borderId="1" xfId="0" applyNumberFormat="1" applyFont="1" applyBorder="1" applyAlignment="1">
      <alignment horizontal="center" vertical="top" wrapText="1"/>
    </xf>
    <xf numFmtId="0" fontId="1" fillId="0" borderId="9" xfId="2" applyFont="1" applyBorder="1" applyAlignment="1">
      <alignment horizontal="left" vertical="top" wrapText="1"/>
    </xf>
    <xf numFmtId="0" fontId="1" fillId="0" borderId="1" xfId="0" applyFont="1" applyFill="1" applyBorder="1" applyAlignment="1">
      <alignment horizontal="center" vertical="top" wrapText="1"/>
    </xf>
    <xf numFmtId="0" fontId="4" fillId="0" borderId="0" xfId="0" applyFont="1" applyAlignment="1">
      <alignment horizontal="center" vertical="top"/>
    </xf>
    <xf numFmtId="0" fontId="1" fillId="0" borderId="1" xfId="0" applyFont="1" applyBorder="1" applyAlignment="1">
      <alignment horizontal="center" vertical="top"/>
    </xf>
    <xf numFmtId="0" fontId="14" fillId="0" borderId="1" xfId="2" applyFont="1" applyBorder="1" applyAlignment="1">
      <alignment horizontal="center" vertical="top" wrapText="1"/>
    </xf>
    <xf numFmtId="0" fontId="8" fillId="0" borderId="0" xfId="2" applyAlignment="1">
      <alignment horizontal="center" vertical="top"/>
    </xf>
    <xf numFmtId="0" fontId="2" fillId="0" borderId="0" xfId="0" applyFont="1" applyAlignment="1">
      <alignment horizontal="center" vertical="top"/>
    </xf>
    <xf numFmtId="0" fontId="2" fillId="0" borderId="0" xfId="0" applyFont="1" applyFill="1" applyAlignment="1">
      <alignment horizontal="center" vertical="top"/>
    </xf>
    <xf numFmtId="0" fontId="1" fillId="0" borderId="1" xfId="0" applyFont="1" applyBorder="1" applyAlignment="1">
      <alignment horizontal="center" vertical="center" wrapText="1"/>
    </xf>
    <xf numFmtId="0" fontId="1" fillId="2" borderId="1"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2" fillId="0" borderId="0" xfId="0" applyFont="1" applyFill="1" applyAlignment="1">
      <alignment horizontal="center" vertical="center"/>
    </xf>
    <xf numFmtId="0" fontId="17" fillId="0" borderId="0" xfId="0" applyFont="1"/>
    <xf numFmtId="166" fontId="1" fillId="0" borderId="9" xfId="5" applyNumberFormat="1" applyFont="1" applyBorder="1" applyAlignment="1">
      <alignment horizontal="center" vertical="top" wrapText="1"/>
    </xf>
    <xf numFmtId="0" fontId="1" fillId="0" borderId="1" xfId="2"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xf>
    <xf numFmtId="4" fontId="1" fillId="0" borderId="2" xfId="0" applyNumberFormat="1" applyFont="1" applyFill="1" applyBorder="1" applyAlignment="1">
      <alignment horizontal="center" vertical="top" wrapText="1"/>
    </xf>
    <xf numFmtId="0" fontId="4" fillId="3" borderId="0" xfId="0" applyFont="1" applyFill="1" applyAlignment="1">
      <alignment horizontal="center" vertical="top"/>
    </xf>
    <xf numFmtId="0" fontId="1" fillId="2" borderId="1" xfId="3"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0" fontId="12" fillId="0" borderId="10" xfId="0" applyFont="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164" fontId="5" fillId="0" borderId="1" xfId="0" applyNumberFormat="1" applyFont="1" applyBorder="1" applyAlignment="1">
      <alignment horizontal="center" vertical="top" wrapText="1"/>
    </xf>
    <xf numFmtId="0" fontId="1" fillId="2" borderId="1" xfId="0" applyFont="1" applyFill="1" applyBorder="1" applyAlignment="1">
      <alignment vertical="top" wrapText="1"/>
    </xf>
    <xf numFmtId="164" fontId="5" fillId="2" borderId="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4" fillId="0" borderId="12" xfId="2" applyFont="1" applyBorder="1" applyAlignment="1">
      <alignment horizontal="center" vertical="top" wrapText="1"/>
    </xf>
    <xf numFmtId="164" fontId="1" fillId="0" borderId="1" xfId="0" applyNumberFormat="1" applyFont="1" applyFill="1" applyBorder="1" applyAlignment="1">
      <alignment horizontal="center" vertical="top"/>
    </xf>
    <xf numFmtId="0" fontId="14" fillId="0" borderId="1" xfId="2" applyFont="1" applyFill="1" applyBorder="1" applyAlignment="1">
      <alignment horizontal="center" vertical="top" wrapText="1"/>
    </xf>
    <xf numFmtId="0" fontId="4" fillId="0" borderId="0" xfId="0" applyFont="1" applyFill="1" applyAlignment="1">
      <alignment horizontal="center" vertical="top"/>
    </xf>
    <xf numFmtId="0" fontId="4" fillId="0" borderId="0" xfId="0" applyFont="1" applyFill="1" applyAlignment="1">
      <alignment horizontal="center" vertical="center"/>
    </xf>
    <xf numFmtId="49" fontId="15" fillId="0" borderId="1" xfId="2" applyNumberFormat="1" applyFont="1" applyBorder="1" applyAlignment="1">
      <alignment horizontal="center" vertical="top" wrapText="1"/>
    </xf>
    <xf numFmtId="0" fontId="5" fillId="0" borderId="1" xfId="0" applyFont="1" applyBorder="1" applyAlignment="1">
      <alignment horizontal="center" vertical="top" wrapText="1"/>
    </xf>
    <xf numFmtId="0" fontId="11" fillId="0" borderId="1" xfId="0" applyFont="1" applyBorder="1" applyAlignment="1">
      <alignment horizontal="center" vertical="top" wrapText="1"/>
    </xf>
    <xf numFmtId="164" fontId="4" fillId="0" borderId="0" xfId="0" applyNumberFormat="1" applyFont="1" applyAlignment="1">
      <alignment horizontal="center" vertical="center"/>
    </xf>
    <xf numFmtId="164" fontId="8" fillId="0" borderId="0" xfId="2" applyNumberFormat="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Fill="1" applyAlignment="1">
      <alignment horizontal="center" vertical="center"/>
    </xf>
    <xf numFmtId="164" fontId="11" fillId="0" borderId="1" xfId="0" applyNumberFormat="1" applyFont="1" applyBorder="1" applyAlignment="1">
      <alignment horizontal="center" vertical="top" wrapText="1"/>
    </xf>
    <xf numFmtId="0" fontId="4" fillId="0" borderId="10" xfId="0" applyFont="1" applyBorder="1" applyAlignment="1">
      <alignment horizontal="center" vertical="top"/>
    </xf>
    <xf numFmtId="0" fontId="16" fillId="0" borderId="1" xfId="0" applyFont="1" applyBorder="1" applyAlignment="1">
      <alignment horizontal="center" vertical="top"/>
    </xf>
    <xf numFmtId="0" fontId="1" fillId="0" borderId="1" xfId="0" applyFont="1" applyBorder="1" applyAlignment="1">
      <alignment vertical="top"/>
    </xf>
    <xf numFmtId="0" fontId="4" fillId="0" borderId="1" xfId="0" applyFont="1" applyBorder="1" applyAlignment="1">
      <alignment vertical="top"/>
    </xf>
    <xf numFmtId="0" fontId="4" fillId="0" borderId="0" xfId="0" applyFont="1" applyBorder="1"/>
    <xf numFmtId="164" fontId="1" fillId="0" borderId="9" xfId="2" applyNumberFormat="1" applyFont="1" applyBorder="1" applyAlignment="1">
      <alignment horizontal="center" vertical="top" wrapText="1"/>
    </xf>
    <xf numFmtId="164" fontId="1" fillId="0" borderId="1" xfId="3" applyNumberFormat="1" applyFont="1" applyBorder="1" applyAlignment="1">
      <alignment horizontal="center" vertical="top" wrapText="1"/>
    </xf>
    <xf numFmtId="164" fontId="1" fillId="0" borderId="1" xfId="2" applyNumberFormat="1" applyFont="1" applyBorder="1" applyAlignment="1">
      <alignment horizontal="center" vertical="top" wrapText="1"/>
    </xf>
    <xf numFmtId="167" fontId="3" fillId="0" borderId="0" xfId="7" applyNumberFormat="1" applyFont="1" applyFill="1" applyBorder="1" applyAlignment="1">
      <alignment horizontal="center" vertical="top" wrapText="1"/>
    </xf>
    <xf numFmtId="2" fontId="3" fillId="0" borderId="0" xfId="7" applyNumberFormat="1" applyFont="1" applyFill="1" applyBorder="1" applyAlignment="1">
      <alignment horizontal="center" vertical="top" wrapText="1"/>
    </xf>
    <xf numFmtId="164" fontId="4" fillId="0" borderId="0" xfId="0" applyNumberFormat="1" applyFont="1" applyBorder="1"/>
    <xf numFmtId="166" fontId="1" fillId="0" borderId="14" xfId="5" applyNumberFormat="1" applyFont="1" applyBorder="1" applyAlignment="1">
      <alignment horizontal="center" vertical="top" wrapText="1"/>
    </xf>
    <xf numFmtId="164" fontId="1" fillId="0" borderId="14" xfId="2" applyNumberFormat="1" applyFont="1" applyFill="1" applyBorder="1" applyAlignment="1">
      <alignment horizontal="center" vertical="top" wrapText="1"/>
    </xf>
    <xf numFmtId="164" fontId="1" fillId="0" borderId="14" xfId="2" applyNumberFormat="1" applyFont="1" applyBorder="1" applyAlignment="1">
      <alignment horizontal="center" vertical="top" wrapText="1"/>
    </xf>
    <xf numFmtId="0" fontId="1" fillId="0" borderId="4" xfId="0" applyFont="1" applyFill="1" applyBorder="1" applyAlignment="1">
      <alignment horizontal="center" vertical="top" wrapText="1"/>
    </xf>
    <xf numFmtId="165" fontId="1" fillId="4" borderId="1" xfId="0" applyNumberFormat="1" applyFont="1" applyFill="1" applyBorder="1" applyAlignment="1">
      <alignment horizontal="center" vertical="top" wrapText="1"/>
    </xf>
    <xf numFmtId="164" fontId="18" fillId="0" borderId="0" xfId="0" applyNumberFormat="1" applyFont="1" applyBorder="1" applyAlignment="1">
      <alignment horizontal="center" vertical="top" wrapText="1"/>
    </xf>
    <xf numFmtId="0" fontId="1" fillId="0" borderId="9" xfId="2" applyFont="1" applyBorder="1" applyAlignment="1">
      <alignment horizontal="center" vertical="top" wrapText="1"/>
    </xf>
    <xf numFmtId="0" fontId="1" fillId="0" borderId="14" xfId="2" applyFont="1" applyBorder="1" applyAlignment="1">
      <alignment horizontal="left" vertical="top" wrapText="1"/>
    </xf>
    <xf numFmtId="0" fontId="1" fillId="0" borderId="14" xfId="2" applyFont="1" applyBorder="1" applyAlignment="1">
      <alignment horizontal="center" vertical="top" wrapText="1"/>
    </xf>
    <xf numFmtId="0" fontId="5" fillId="0" borderId="1" xfId="2" applyFont="1" applyBorder="1" applyAlignment="1">
      <alignment horizontal="center" vertical="top" wrapText="1"/>
    </xf>
    <xf numFmtId="164" fontId="5" fillId="0" borderId="1" xfId="2" applyNumberFormat="1" applyFont="1" applyBorder="1" applyAlignment="1">
      <alignment horizontal="center" vertical="top" wrapText="1"/>
    </xf>
    <xf numFmtId="0" fontId="1" fillId="0" borderId="1" xfId="2" applyFont="1" applyFill="1" applyBorder="1" applyAlignment="1">
      <alignment horizontal="left" vertical="top" wrapText="1"/>
    </xf>
    <xf numFmtId="164" fontId="1" fillId="0" borderId="1" xfId="3" applyNumberFormat="1" applyFont="1" applyFill="1" applyBorder="1" applyAlignment="1">
      <alignment horizontal="center" vertical="top" wrapText="1"/>
    </xf>
    <xf numFmtId="164" fontId="1" fillId="0" borderId="1" xfId="2"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164" fontId="16" fillId="0" borderId="1" xfId="2"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5" fontId="1" fillId="0" borderId="2"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4" fontId="1" fillId="2" borderId="1"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 fillId="0" borderId="1" xfId="1"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164" fontId="5" fillId="0" borderId="2" xfId="0" applyNumberFormat="1" applyFont="1" applyBorder="1" applyAlignment="1">
      <alignment horizontal="center" vertical="top" wrapText="1"/>
    </xf>
    <xf numFmtId="4" fontId="1" fillId="0" borderId="6" xfId="0" applyNumberFormat="1" applyFont="1" applyBorder="1" applyAlignment="1">
      <alignment horizontal="center" vertical="top"/>
    </xf>
    <xf numFmtId="165" fontId="1" fillId="2" borderId="1" xfId="0" applyNumberFormat="1" applyFont="1" applyFill="1" applyBorder="1" applyAlignment="1">
      <alignment horizontal="center" vertical="top" wrapText="1"/>
    </xf>
    <xf numFmtId="165" fontId="1" fillId="0" borderId="1" xfId="0" applyNumberFormat="1" applyFont="1" applyFill="1" applyBorder="1" applyAlignment="1">
      <alignment horizontal="center" vertical="top" wrapText="1"/>
    </xf>
    <xf numFmtId="0" fontId="5" fillId="0" borderId="0" xfId="0" applyFont="1" applyAlignment="1">
      <alignment horizontal="center" vertical="top" wrapText="1"/>
    </xf>
    <xf numFmtId="0" fontId="1" fillId="0" borderId="13" xfId="0" applyFont="1" applyBorder="1" applyAlignment="1">
      <alignment horizontal="center" vertical="top" wrapText="1"/>
    </xf>
    <xf numFmtId="0" fontId="12" fillId="0" borderId="11" xfId="0" applyFont="1" applyBorder="1" applyAlignment="1">
      <alignment horizontal="center" vertical="top" wrapText="1"/>
    </xf>
    <xf numFmtId="0" fontId="1" fillId="0" borderId="13" xfId="0" applyFont="1" applyBorder="1" applyAlignment="1">
      <alignment horizontal="left" vertical="top" wrapText="1"/>
    </xf>
    <xf numFmtId="164" fontId="1" fillId="0" borderId="13" xfId="0" applyNumberFormat="1" applyFont="1" applyBorder="1" applyAlignment="1">
      <alignment horizontal="center" vertical="top" wrapText="1"/>
    </xf>
    <xf numFmtId="165" fontId="1" fillId="0" borderId="13" xfId="0" applyNumberFormat="1" applyFont="1" applyBorder="1" applyAlignment="1">
      <alignment horizontal="center" vertical="top" wrapText="1"/>
    </xf>
    <xf numFmtId="164" fontId="5" fillId="0" borderId="13" xfId="0" applyNumberFormat="1" applyFont="1" applyBorder="1" applyAlignment="1">
      <alignment horizontal="center" vertical="top" wrapText="1"/>
    </xf>
    <xf numFmtId="0" fontId="12" fillId="0" borderId="13" xfId="0" applyFont="1" applyBorder="1" applyAlignment="1">
      <alignment horizontal="center" vertical="top" wrapText="1"/>
    </xf>
    <xf numFmtId="0" fontId="15" fillId="0" borderId="15" xfId="2" applyFont="1" applyBorder="1" applyAlignment="1">
      <alignment horizontal="center" vertical="top" wrapText="1"/>
    </xf>
    <xf numFmtId="0" fontId="5" fillId="0" borderId="15" xfId="2" applyFont="1" applyBorder="1" applyAlignment="1">
      <alignment horizontal="center" vertical="top" wrapText="1"/>
    </xf>
    <xf numFmtId="164" fontId="5" fillId="2" borderId="15" xfId="2"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166" fontId="1" fillId="0" borderId="10" xfId="3" applyNumberFormat="1" applyFont="1" applyFill="1" applyBorder="1" applyAlignment="1">
      <alignment horizontal="center" vertical="top" wrapText="1"/>
    </xf>
    <xf numFmtId="165" fontId="3" fillId="0" borderId="0" xfId="7" applyNumberFormat="1" applyFont="1" applyFill="1" applyBorder="1" applyAlignment="1">
      <alignment horizontal="center" vertical="top" wrapText="1"/>
    </xf>
    <xf numFmtId="0" fontId="12" fillId="0" borderId="0" xfId="0" applyFont="1" applyAlignment="1">
      <alignment horizontal="justify" vertical="center"/>
    </xf>
    <xf numFmtId="0" fontId="19" fillId="0" borderId="0" xfId="0" applyFont="1"/>
    <xf numFmtId="0" fontId="1" fillId="0" borderId="4"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16" xfId="2" applyFont="1" applyBorder="1" applyAlignment="1">
      <alignment horizontal="center" vertical="top" wrapText="1"/>
    </xf>
    <xf numFmtId="0" fontId="3" fillId="0" borderId="0" xfId="0" applyFont="1" applyBorder="1" applyAlignment="1">
      <alignment horizontal="left"/>
    </xf>
    <xf numFmtId="167" fontId="3" fillId="0" borderId="0" xfId="7" applyNumberFormat="1" applyFont="1" applyFill="1" applyBorder="1" applyAlignment="1">
      <alignment horizontal="left" vertical="top" wrapText="1"/>
    </xf>
    <xf numFmtId="2" fontId="3" fillId="0" borderId="0" xfId="7" applyNumberFormat="1" applyFont="1" applyFill="1" applyBorder="1" applyAlignment="1">
      <alignment horizontal="left" vertical="top" wrapText="1"/>
    </xf>
    <xf numFmtId="0" fontId="4" fillId="0" borderId="0" xfId="0" applyFont="1" applyBorder="1" applyAlignment="1">
      <alignment wrapText="1"/>
    </xf>
    <xf numFmtId="0" fontId="4" fillId="0" borderId="0" xfId="0" applyFont="1" applyAlignment="1">
      <alignment horizontal="center" vertical="top" wrapText="1"/>
    </xf>
    <xf numFmtId="0" fontId="20" fillId="0" borderId="1" xfId="0" applyFont="1" applyFill="1" applyBorder="1" applyAlignment="1">
      <alignment horizontal="center" vertical="top" wrapText="1"/>
    </xf>
    <xf numFmtId="49" fontId="1" fillId="0" borderId="0" xfId="0" applyNumberFormat="1" applyFont="1" applyAlignment="1">
      <alignment horizontal="center" vertical="top" wrapText="1"/>
    </xf>
    <xf numFmtId="0" fontId="21" fillId="0" borderId="0" xfId="0" applyFont="1" applyAlignment="1">
      <alignment horizontal="right"/>
    </xf>
    <xf numFmtId="0" fontId="21" fillId="0" borderId="0" xfId="0" applyFont="1" applyBorder="1" applyAlignment="1">
      <alignment horizontal="left"/>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165" fontId="1" fillId="0" borderId="1" xfId="0" applyNumberFormat="1" applyFont="1" applyBorder="1" applyAlignment="1">
      <alignment horizontal="center" vertical="top"/>
    </xf>
    <xf numFmtId="166" fontId="1" fillId="0" borderId="16" xfId="5" applyNumberFormat="1" applyFont="1" applyBorder="1" applyAlignment="1">
      <alignment horizontal="center" vertical="top" wrapText="1"/>
    </xf>
    <xf numFmtId="0" fontId="1" fillId="0" borderId="2" xfId="2" applyFont="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Fill="1" applyBorder="1" applyAlignment="1">
      <alignment horizontal="center" vertical="top" wrapText="1"/>
    </xf>
    <xf numFmtId="166" fontId="1" fillId="0" borderId="1" xfId="3" applyNumberFormat="1" applyFont="1" applyFill="1" applyBorder="1" applyAlignment="1">
      <alignment horizontal="center" vertical="top" wrapText="1"/>
    </xf>
    <xf numFmtId="0" fontId="1" fillId="0" borderId="13" xfId="0" applyFont="1" applyFill="1" applyBorder="1" applyAlignment="1">
      <alignment vertical="top" wrapText="1"/>
    </xf>
    <xf numFmtId="0" fontId="1" fillId="0" borderId="1" xfId="0" applyFont="1" applyFill="1" applyBorder="1" applyAlignment="1">
      <alignment vertical="top" wrapText="1"/>
    </xf>
    <xf numFmtId="164" fontId="1" fillId="0" borderId="4"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2" fillId="0" borderId="0" xfId="0" applyFont="1" applyBorder="1"/>
    <xf numFmtId="164" fontId="23" fillId="0" borderId="0" xfId="0" applyNumberFormat="1" applyFont="1" applyBorder="1"/>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4" fillId="0" borderId="16" xfId="2" applyFont="1" applyBorder="1" applyAlignment="1">
      <alignment horizontal="center" vertical="top" wrapText="1"/>
    </xf>
    <xf numFmtId="0" fontId="1" fillId="0" borderId="14" xfId="2" applyFont="1" applyFill="1" applyBorder="1" applyAlignment="1">
      <alignment horizontal="center" vertical="top" wrapText="1"/>
    </xf>
    <xf numFmtId="164" fontId="1" fillId="0" borderId="17" xfId="2" applyNumberFormat="1" applyFont="1" applyBorder="1" applyAlignment="1">
      <alignment horizontal="center" vertical="top" wrapText="1"/>
    </xf>
    <xf numFmtId="164" fontId="1" fillId="0" borderId="15" xfId="2" applyNumberFormat="1" applyFont="1" applyBorder="1" applyAlignment="1">
      <alignment horizontal="center" vertical="top" wrapText="1"/>
    </xf>
    <xf numFmtId="164" fontId="1" fillId="0" borderId="4" xfId="2" applyNumberFormat="1" applyFont="1" applyFill="1" applyBorder="1" applyAlignment="1">
      <alignment horizontal="center" vertical="top" wrapText="1"/>
    </xf>
    <xf numFmtId="164" fontId="1" fillId="0" borderId="4" xfId="2" applyNumberFormat="1" applyFont="1" applyBorder="1" applyAlignment="1">
      <alignment horizontal="center" vertical="top" wrapText="1"/>
    </xf>
    <xf numFmtId="0" fontId="1" fillId="0" borderId="18" xfId="2" applyFont="1" applyBorder="1" applyAlignment="1">
      <alignment horizontal="center" vertical="top" wrapText="1"/>
    </xf>
    <xf numFmtId="0" fontId="14" fillId="0" borderId="4" xfId="2" applyFont="1" applyBorder="1" applyAlignment="1">
      <alignment horizontal="center" vertical="top" wrapText="1"/>
    </xf>
    <xf numFmtId="0" fontId="1" fillId="0" borderId="1" xfId="2" applyFont="1" applyBorder="1" applyAlignment="1">
      <alignment horizontal="left" vertical="top" wrapText="1"/>
    </xf>
    <xf numFmtId="166" fontId="1" fillId="0" borderId="1" xfId="5" applyNumberFormat="1" applyFont="1" applyBorder="1" applyAlignment="1">
      <alignment horizontal="center" vertical="top" wrapText="1"/>
    </xf>
    <xf numFmtId="164" fontId="1" fillId="0" borderId="4" xfId="3" applyNumberFormat="1" applyFont="1" applyFill="1" applyBorder="1" applyAlignment="1">
      <alignment horizontal="center" vertical="top" wrapText="1"/>
    </xf>
    <xf numFmtId="0" fontId="1" fillId="0" borderId="4" xfId="3" applyNumberFormat="1" applyFont="1" applyFill="1" applyBorder="1" applyAlignment="1">
      <alignment horizontal="center" vertical="top" wrapText="1"/>
    </xf>
    <xf numFmtId="0" fontId="12" fillId="0" borderId="1" xfId="0" applyFont="1" applyBorder="1" applyAlignment="1">
      <alignment vertical="top" wrapText="1"/>
    </xf>
    <xf numFmtId="166" fontId="1" fillId="0" borderId="1" xfId="3" applyNumberFormat="1" applyFont="1" applyBorder="1" applyAlignment="1">
      <alignment horizontal="center" vertical="top" wrapText="1"/>
    </xf>
    <xf numFmtId="0" fontId="12" fillId="0" borderId="1" xfId="0" applyFont="1" applyFill="1" applyBorder="1" applyAlignment="1">
      <alignment horizontal="center" vertical="top"/>
    </xf>
    <xf numFmtId="165" fontId="12" fillId="0" borderId="1" xfId="0" applyNumberFormat="1" applyFont="1" applyFill="1" applyBorder="1" applyAlignment="1">
      <alignment horizontal="center" vertical="top"/>
    </xf>
    <xf numFmtId="0" fontId="1" fillId="0" borderId="13" xfId="0" applyFont="1" applyFill="1" applyBorder="1" applyAlignment="1">
      <alignment horizontal="center" vertical="top" wrapText="1"/>
    </xf>
    <xf numFmtId="0" fontId="20" fillId="0" borderId="1" xfId="0" applyFont="1" applyBorder="1" applyAlignment="1">
      <alignment horizontal="center" vertical="top" wrapText="1"/>
    </xf>
    <xf numFmtId="0" fontId="20" fillId="0" borderId="5" xfId="0" applyFont="1" applyBorder="1" applyAlignment="1">
      <alignment horizontal="center" vertical="top" wrapText="1"/>
    </xf>
    <xf numFmtId="165" fontId="1" fillId="0" borderId="13" xfId="0" applyNumberFormat="1" applyFont="1" applyFill="1" applyBorder="1" applyAlignment="1">
      <alignment horizontal="center" vertical="top" wrapText="1"/>
    </xf>
    <xf numFmtId="0" fontId="1" fillId="0" borderId="5" xfId="0" applyFont="1" applyBorder="1" applyAlignment="1">
      <alignment horizontal="center" vertical="top"/>
    </xf>
    <xf numFmtId="0" fontId="13" fillId="2" borderId="1" xfId="0" applyFont="1" applyFill="1" applyBorder="1" applyAlignment="1">
      <alignment vertical="top" wrapText="1"/>
    </xf>
    <xf numFmtId="0" fontId="1" fillId="0" borderId="10" xfId="0" applyFont="1" applyBorder="1" applyAlignment="1">
      <alignment horizontal="center" vertical="top"/>
    </xf>
    <xf numFmtId="0" fontId="1" fillId="0" borderId="1" xfId="0" applyFont="1" applyBorder="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right"/>
    </xf>
    <xf numFmtId="0" fontId="1" fillId="0" borderId="1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Alignment="1">
      <alignment horizontal="right" wrapText="1"/>
    </xf>
    <xf numFmtId="0" fontId="16" fillId="0" borderId="7"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0" fillId="0" borderId="13" xfId="0" applyFont="1" applyFill="1" applyBorder="1" applyAlignment="1">
      <alignment horizontal="center" vertical="top" wrapText="1"/>
    </xf>
    <xf numFmtId="0" fontId="20" fillId="0" borderId="4" xfId="0" applyFont="1" applyFill="1" applyBorder="1" applyAlignment="1">
      <alignment horizontal="center" vertical="top" wrapText="1"/>
    </xf>
  </cellXfs>
  <cellStyles count="8">
    <cellStyle name="TableStyleLight1" xfId="3"/>
    <cellStyle name="TableStyleLight1 2" xfId="5"/>
    <cellStyle name="Звичайний" xfId="0" builtinId="0"/>
    <cellStyle name="Обычный 2" xfId="2"/>
    <cellStyle name="Обычный 3" xfId="4"/>
    <cellStyle name="Текст пояснення" xfId="1" builtinId="53"/>
    <cellStyle name="Финансовый 2" xfId="6"/>
    <cellStyle name="Фінансовий" xfId="7"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24"/>
  <sheetViews>
    <sheetView tabSelected="1" topLeftCell="A15" zoomScaleNormal="100" zoomScaleSheetLayoutView="103" workbookViewId="0">
      <selection activeCell="B17" sqref="B17"/>
    </sheetView>
  </sheetViews>
  <sheetFormatPr defaultColWidth="9" defaultRowHeight="12.75" x14ac:dyDescent="0.2"/>
  <cols>
    <col min="1" max="1" width="6.7109375" style="2" customWidth="1"/>
    <col min="2" max="2" width="31.5703125" style="1" customWidth="1"/>
    <col min="3" max="3" width="8.85546875" style="1" customWidth="1"/>
    <col min="4" max="4" width="14.28515625" style="1" customWidth="1"/>
    <col min="5" max="5" width="15.42578125" style="1" customWidth="1"/>
    <col min="6" max="6" width="13.5703125" style="1" customWidth="1"/>
    <col min="7" max="7" width="12.85546875" style="1" customWidth="1"/>
    <col min="8" max="8" width="12.28515625" style="1" customWidth="1"/>
    <col min="9" max="9" width="13" style="1" customWidth="1"/>
    <col min="10" max="10" width="12.42578125" style="1" customWidth="1"/>
    <col min="11" max="11" width="12.28515625" style="1" customWidth="1"/>
    <col min="12" max="12" width="12.85546875" style="1" customWidth="1"/>
    <col min="13" max="13" width="22.85546875" style="1" customWidth="1"/>
    <col min="14" max="14" width="15.7109375" style="1" customWidth="1"/>
    <col min="15" max="15" width="19" style="1" customWidth="1"/>
    <col min="16" max="16" width="9.5703125" style="1" bestFit="1" customWidth="1"/>
    <col min="17" max="17" width="11" style="1" bestFit="1" customWidth="1"/>
    <col min="18" max="16384" width="9" style="1"/>
  </cols>
  <sheetData>
    <row r="1" spans="1:18" x14ac:dyDescent="0.2">
      <c r="N1" s="171" t="s">
        <v>45</v>
      </c>
      <c r="O1" s="171"/>
    </row>
    <row r="2" spans="1:18" ht="25.5" customHeight="1" x14ac:dyDescent="0.2">
      <c r="L2" s="180" t="s">
        <v>145</v>
      </c>
      <c r="M2" s="180"/>
      <c r="N2" s="180"/>
      <c r="O2" s="180"/>
    </row>
    <row r="3" spans="1:18" s="27" customFormat="1" ht="30.75" customHeight="1" x14ac:dyDescent="0.25">
      <c r="A3" s="181" t="s">
        <v>123</v>
      </c>
      <c r="B3" s="181"/>
      <c r="C3" s="181"/>
      <c r="D3" s="181"/>
      <c r="E3" s="181"/>
      <c r="F3" s="181"/>
      <c r="G3" s="181"/>
      <c r="H3" s="181"/>
      <c r="I3" s="181"/>
      <c r="J3" s="181"/>
      <c r="K3" s="181"/>
      <c r="L3" s="181"/>
      <c r="M3" s="181"/>
      <c r="N3" s="181"/>
      <c r="O3" s="181"/>
    </row>
    <row r="4" spans="1:18" s="2" customFormat="1" x14ac:dyDescent="0.25">
      <c r="A4" s="183" t="s">
        <v>0</v>
      </c>
      <c r="B4" s="183" t="s">
        <v>46</v>
      </c>
      <c r="C4" s="168" t="s">
        <v>47</v>
      </c>
      <c r="D4" s="168" t="s">
        <v>6</v>
      </c>
      <c r="E4" s="168" t="s">
        <v>48</v>
      </c>
      <c r="F4" s="176" t="s">
        <v>112</v>
      </c>
      <c r="G4" s="176"/>
      <c r="H4" s="176"/>
      <c r="I4" s="176"/>
      <c r="J4" s="176"/>
      <c r="K4" s="176"/>
      <c r="L4" s="176"/>
      <c r="M4" s="177" t="s">
        <v>44</v>
      </c>
      <c r="N4" s="177" t="s">
        <v>125</v>
      </c>
      <c r="O4" s="177" t="s">
        <v>7</v>
      </c>
    </row>
    <row r="5" spans="1:18" s="2" customFormat="1" x14ac:dyDescent="0.25">
      <c r="A5" s="183"/>
      <c r="B5" s="183"/>
      <c r="C5" s="169"/>
      <c r="D5" s="169"/>
      <c r="E5" s="169"/>
      <c r="F5" s="182" t="s">
        <v>1</v>
      </c>
      <c r="G5" s="183" t="s">
        <v>2</v>
      </c>
      <c r="H5" s="183"/>
      <c r="I5" s="183"/>
      <c r="J5" s="183"/>
      <c r="K5" s="183"/>
      <c r="L5" s="183"/>
      <c r="M5" s="178"/>
      <c r="N5" s="178"/>
      <c r="O5" s="178"/>
    </row>
    <row r="6" spans="1:18" s="2" customFormat="1" x14ac:dyDescent="0.25">
      <c r="A6" s="183"/>
      <c r="B6" s="183"/>
      <c r="C6" s="169"/>
      <c r="D6" s="169"/>
      <c r="E6" s="169"/>
      <c r="F6" s="182"/>
      <c r="G6" s="184" t="s">
        <v>3</v>
      </c>
      <c r="H6" s="185"/>
      <c r="I6" s="185"/>
      <c r="J6" s="184" t="s">
        <v>5</v>
      </c>
      <c r="K6" s="185"/>
      <c r="L6" s="168" t="s">
        <v>10</v>
      </c>
      <c r="M6" s="178"/>
      <c r="N6" s="178"/>
      <c r="O6" s="178"/>
    </row>
    <row r="7" spans="1:18" s="2" customFormat="1" ht="145.5" customHeight="1" x14ac:dyDescent="0.25">
      <c r="A7" s="183"/>
      <c r="B7" s="183"/>
      <c r="C7" s="170"/>
      <c r="D7" s="170"/>
      <c r="E7" s="170"/>
      <c r="F7" s="182"/>
      <c r="G7" s="23" t="s">
        <v>12</v>
      </c>
      <c r="H7" s="23" t="s">
        <v>9</v>
      </c>
      <c r="I7" s="23" t="s">
        <v>8</v>
      </c>
      <c r="J7" s="23" t="s">
        <v>4</v>
      </c>
      <c r="K7" s="23" t="s">
        <v>11</v>
      </c>
      <c r="L7" s="170"/>
      <c r="M7" s="179"/>
      <c r="N7" s="179"/>
      <c r="O7" s="179"/>
    </row>
    <row r="8" spans="1:18" x14ac:dyDescent="0.2">
      <c r="A8" s="23">
        <v>1</v>
      </c>
      <c r="B8" s="23">
        <v>2</v>
      </c>
      <c r="C8" s="23">
        <v>3</v>
      </c>
      <c r="D8" s="23">
        <v>4</v>
      </c>
      <c r="E8" s="23">
        <v>5</v>
      </c>
      <c r="F8" s="23">
        <v>6</v>
      </c>
      <c r="G8" s="23">
        <v>7</v>
      </c>
      <c r="H8" s="23">
        <v>8</v>
      </c>
      <c r="I8" s="23">
        <v>9</v>
      </c>
      <c r="J8" s="23">
        <v>10</v>
      </c>
      <c r="K8" s="23">
        <v>11</v>
      </c>
      <c r="L8" s="23">
        <v>12</v>
      </c>
      <c r="M8" s="23">
        <v>13</v>
      </c>
      <c r="N8" s="23">
        <v>14</v>
      </c>
      <c r="O8" s="23">
        <v>15</v>
      </c>
    </row>
    <row r="9" spans="1:18" s="2" customFormat="1" x14ac:dyDescent="0.25">
      <c r="A9" s="52">
        <v>1</v>
      </c>
      <c r="B9" s="52" t="s">
        <v>21</v>
      </c>
      <c r="C9" s="52"/>
      <c r="D9" s="52"/>
      <c r="E9" s="57">
        <f>SUM(E10:E17)</f>
        <v>122363.88099999999</v>
      </c>
      <c r="F9" s="57">
        <f>SUM(F10:F17)</f>
        <v>77785.117900000012</v>
      </c>
      <c r="G9" s="57">
        <f>SUM(G10:G17)</f>
        <v>0</v>
      </c>
      <c r="H9" s="57">
        <f t="shared" ref="H9:L9" si="0">SUM(H10:H17)</f>
        <v>0</v>
      </c>
      <c r="I9" s="57">
        <f t="shared" si="0"/>
        <v>51373.1495</v>
      </c>
      <c r="J9" s="57">
        <f t="shared" si="0"/>
        <v>0</v>
      </c>
      <c r="K9" s="57">
        <f t="shared" si="0"/>
        <v>26411.968399999998</v>
      </c>
      <c r="L9" s="57">
        <f t="shared" si="0"/>
        <v>0</v>
      </c>
      <c r="M9" s="10"/>
      <c r="N9" s="10"/>
      <c r="O9" s="10"/>
      <c r="Q9" s="53"/>
    </row>
    <row r="10" spans="1:18" s="17" customFormat="1" ht="81" customHeight="1" x14ac:dyDescent="0.25">
      <c r="A10" s="4">
        <v>1</v>
      </c>
      <c r="B10" s="5" t="s">
        <v>22</v>
      </c>
      <c r="C10" s="16">
        <v>2021</v>
      </c>
      <c r="D10" s="6" t="s">
        <v>17</v>
      </c>
      <c r="E10" s="14">
        <v>72747.013000000006</v>
      </c>
      <c r="F10" s="14">
        <f>G10+H10+I10+J10+K10+L10</f>
        <v>51373.1495</v>
      </c>
      <c r="G10" s="14"/>
      <c r="H10" s="14"/>
      <c r="I10" s="7">
        <v>51373.1495</v>
      </c>
      <c r="J10" s="14"/>
      <c r="K10" s="14"/>
      <c r="L10" s="14"/>
      <c r="M10" s="174" t="s">
        <v>158</v>
      </c>
      <c r="N10" s="186"/>
      <c r="O10" s="4" t="s">
        <v>124</v>
      </c>
      <c r="R10" s="121"/>
    </row>
    <row r="11" spans="1:18" s="17" customFormat="1" ht="105" customHeight="1" x14ac:dyDescent="0.25">
      <c r="A11" s="4">
        <v>2</v>
      </c>
      <c r="B11" s="40" t="s">
        <v>40</v>
      </c>
      <c r="C11" s="10">
        <v>2021</v>
      </c>
      <c r="D11" s="90" t="s">
        <v>17</v>
      </c>
      <c r="E11" s="14">
        <v>0</v>
      </c>
      <c r="F11" s="14">
        <f t="shared" ref="F11:F16" si="1">G11+H11+I11+J11+K11+L11</f>
        <v>500</v>
      </c>
      <c r="G11" s="41"/>
      <c r="H11" s="14"/>
      <c r="I11" s="41"/>
      <c r="J11" s="14"/>
      <c r="K11" s="14">
        <v>500</v>
      </c>
      <c r="L11" s="10"/>
      <c r="M11" s="175"/>
      <c r="N11" s="187"/>
      <c r="O11" s="4"/>
    </row>
    <row r="12" spans="1:18" s="17" customFormat="1" ht="56.25" customHeight="1" x14ac:dyDescent="0.25">
      <c r="A12" s="4">
        <v>3</v>
      </c>
      <c r="B12" s="5" t="s">
        <v>41</v>
      </c>
      <c r="C12" s="10" t="s">
        <v>42</v>
      </c>
      <c r="D12" s="10" t="s">
        <v>101</v>
      </c>
      <c r="E12" s="14">
        <v>28836.9</v>
      </c>
      <c r="F12" s="14">
        <f t="shared" si="1"/>
        <v>5185.5600000000004</v>
      </c>
      <c r="G12" s="41"/>
      <c r="H12" s="14"/>
      <c r="I12" s="41"/>
      <c r="J12" s="14"/>
      <c r="K12" s="14">
        <v>5185.5600000000004</v>
      </c>
      <c r="L12" s="10"/>
      <c r="M12" s="91" t="s">
        <v>55</v>
      </c>
      <c r="N12" s="122"/>
      <c r="O12" s="4"/>
    </row>
    <row r="13" spans="1:18" s="17" customFormat="1" ht="116.25" customHeight="1" x14ac:dyDescent="0.25">
      <c r="A13" s="4">
        <v>4</v>
      </c>
      <c r="B13" s="156" t="s">
        <v>190</v>
      </c>
      <c r="C13" s="16">
        <v>2021</v>
      </c>
      <c r="D13" s="157" t="s">
        <v>17</v>
      </c>
      <c r="E13" s="158">
        <v>384.26900000000001</v>
      </c>
      <c r="F13" s="14">
        <f t="shared" si="1"/>
        <v>362.47340000000003</v>
      </c>
      <c r="G13" s="41"/>
      <c r="H13" s="14"/>
      <c r="I13" s="41"/>
      <c r="J13" s="14"/>
      <c r="K13" s="159">
        <v>362.47340000000003</v>
      </c>
      <c r="L13" s="10"/>
      <c r="M13" s="9" t="s">
        <v>95</v>
      </c>
      <c r="N13" s="122"/>
      <c r="O13" s="4"/>
    </row>
    <row r="14" spans="1:18" s="17" customFormat="1" ht="125.25" customHeight="1" x14ac:dyDescent="0.25">
      <c r="A14" s="4">
        <v>5</v>
      </c>
      <c r="B14" s="156" t="s">
        <v>191</v>
      </c>
      <c r="C14" s="10">
        <v>2021</v>
      </c>
      <c r="D14" s="157" t="s">
        <v>17</v>
      </c>
      <c r="E14" s="158">
        <v>272.40499999999997</v>
      </c>
      <c r="F14" s="14">
        <f t="shared" si="1"/>
        <v>250.52059999999997</v>
      </c>
      <c r="G14" s="41"/>
      <c r="H14" s="14"/>
      <c r="I14" s="41"/>
      <c r="J14" s="14"/>
      <c r="K14" s="159">
        <v>250.52059999999997</v>
      </c>
      <c r="L14" s="10"/>
      <c r="M14" s="9" t="s">
        <v>95</v>
      </c>
      <c r="N14" s="122"/>
      <c r="O14" s="4"/>
    </row>
    <row r="15" spans="1:18" s="17" customFormat="1" ht="104.25" customHeight="1" x14ac:dyDescent="0.25">
      <c r="A15" s="4">
        <v>6</v>
      </c>
      <c r="B15" s="156" t="s">
        <v>192</v>
      </c>
      <c r="C15" s="10">
        <v>2021</v>
      </c>
      <c r="D15" s="157" t="s">
        <v>17</v>
      </c>
      <c r="E15" s="158">
        <v>80.992000000000004</v>
      </c>
      <c r="F15" s="14">
        <f t="shared" si="1"/>
        <v>75.22120000000001</v>
      </c>
      <c r="G15" s="41"/>
      <c r="H15" s="14"/>
      <c r="I15" s="41"/>
      <c r="J15" s="14"/>
      <c r="K15" s="159">
        <v>75.22120000000001</v>
      </c>
      <c r="L15" s="10"/>
      <c r="M15" s="9" t="s">
        <v>95</v>
      </c>
      <c r="N15" s="122"/>
      <c r="O15" s="4"/>
    </row>
    <row r="16" spans="1:18" s="17" customFormat="1" ht="122.25" customHeight="1" x14ac:dyDescent="0.25">
      <c r="A16" s="4">
        <v>7</v>
      </c>
      <c r="B16" s="156" t="s">
        <v>193</v>
      </c>
      <c r="C16" s="10">
        <v>2021</v>
      </c>
      <c r="D16" s="157" t="s">
        <v>17</v>
      </c>
      <c r="E16" s="158">
        <v>42.302</v>
      </c>
      <c r="F16" s="14">
        <f t="shared" si="1"/>
        <v>38.193199999999997</v>
      </c>
      <c r="G16" s="41"/>
      <c r="H16" s="14"/>
      <c r="I16" s="41"/>
      <c r="J16" s="14"/>
      <c r="K16" s="159">
        <v>38.193199999999997</v>
      </c>
      <c r="L16" s="10"/>
      <c r="M16" s="9" t="s">
        <v>95</v>
      </c>
      <c r="N16" s="122"/>
      <c r="O16" s="4"/>
    </row>
    <row r="17" spans="1:19" s="17" customFormat="1" ht="67.5" customHeight="1" x14ac:dyDescent="0.2">
      <c r="A17" s="164">
        <v>8</v>
      </c>
      <c r="B17" s="165" t="s">
        <v>205</v>
      </c>
      <c r="C17" s="166">
        <v>2021</v>
      </c>
      <c r="D17" s="10" t="s">
        <v>17</v>
      </c>
      <c r="E17" s="128">
        <v>20000</v>
      </c>
      <c r="F17" s="14">
        <f>G17+H17+I17+J17+K17+L17</f>
        <v>20000</v>
      </c>
      <c r="G17" s="167"/>
      <c r="H17" s="167"/>
      <c r="I17" s="167"/>
      <c r="J17" s="167"/>
      <c r="K17" s="128">
        <v>20000</v>
      </c>
      <c r="L17" s="167"/>
      <c r="M17" s="18" t="s">
        <v>206</v>
      </c>
      <c r="N17" s="167"/>
      <c r="O17" s="4"/>
    </row>
    <row r="18" spans="1:19" s="2" customFormat="1" ht="15" customHeight="1" x14ac:dyDescent="0.25">
      <c r="A18" s="51">
        <v>2</v>
      </c>
      <c r="B18" s="51" t="s">
        <v>13</v>
      </c>
      <c r="C18" s="10"/>
      <c r="D18" s="10"/>
      <c r="E18" s="41">
        <f>SUM(E19:E54)</f>
        <v>58324.387999999999</v>
      </c>
      <c r="F18" s="41">
        <f>SUM(F19:F54)</f>
        <v>53054.203000000009</v>
      </c>
      <c r="G18" s="41">
        <f>SUM(G19:G54)</f>
        <v>0</v>
      </c>
      <c r="H18" s="41">
        <f t="shared" ref="H18:L18" si="2">SUM(H19:H54)</f>
        <v>0</v>
      </c>
      <c r="I18" s="41">
        <f t="shared" si="2"/>
        <v>0</v>
      </c>
      <c r="J18" s="41">
        <f t="shared" si="2"/>
        <v>0</v>
      </c>
      <c r="K18" s="41">
        <f t="shared" si="2"/>
        <v>21982.97</v>
      </c>
      <c r="L18" s="41">
        <f t="shared" si="2"/>
        <v>31071.233</v>
      </c>
      <c r="M18" s="10"/>
      <c r="N18" s="10"/>
      <c r="O18" s="10"/>
      <c r="Q18" s="53"/>
    </row>
    <row r="19" spans="1:19" s="17" customFormat="1" ht="183.75" customHeight="1" x14ac:dyDescent="0.25">
      <c r="A19" s="18">
        <v>1</v>
      </c>
      <c r="B19" s="12" t="s">
        <v>50</v>
      </c>
      <c r="C19" s="10">
        <v>2021</v>
      </c>
      <c r="D19" s="10" t="s">
        <v>31</v>
      </c>
      <c r="E19" s="36">
        <v>10352.531999999999</v>
      </c>
      <c r="F19" s="14">
        <f>G19+H19+I19+J19+K19+L19</f>
        <v>10218.227000000001</v>
      </c>
      <c r="G19" s="36"/>
      <c r="H19" s="36"/>
      <c r="I19" s="36"/>
      <c r="J19" s="36"/>
      <c r="K19" s="14">
        <f>1021.823</f>
        <v>1021.823</v>
      </c>
      <c r="L19" s="30">
        <f>9196.404</f>
        <v>9196.4040000000005</v>
      </c>
      <c r="M19" s="16" t="s">
        <v>56</v>
      </c>
      <c r="N19" s="10" t="s">
        <v>96</v>
      </c>
      <c r="O19" s="4" t="s">
        <v>127</v>
      </c>
    </row>
    <row r="20" spans="1:19" s="17" customFormat="1" ht="185.25" customHeight="1" x14ac:dyDescent="0.25">
      <c r="A20" s="18">
        <v>2</v>
      </c>
      <c r="B20" s="12" t="s">
        <v>29</v>
      </c>
      <c r="C20" s="10">
        <v>2021</v>
      </c>
      <c r="D20" s="10" t="s">
        <v>31</v>
      </c>
      <c r="E20" s="36">
        <v>11738.334999999999</v>
      </c>
      <c r="F20" s="14">
        <f t="shared" ref="F20:F54" si="3">G20+H20+I20+J20+K20+L20</f>
        <v>11627.117</v>
      </c>
      <c r="G20" s="46"/>
      <c r="H20" s="32"/>
      <c r="I20" s="32"/>
      <c r="J20" s="32"/>
      <c r="K20" s="14">
        <f>1162.712</f>
        <v>1162.712</v>
      </c>
      <c r="L20" s="14">
        <f>10464.405</f>
        <v>10464.405000000001</v>
      </c>
      <c r="M20" s="16" t="s">
        <v>57</v>
      </c>
      <c r="N20" s="115" t="s">
        <v>96</v>
      </c>
      <c r="O20" s="4" t="s">
        <v>127</v>
      </c>
    </row>
    <row r="21" spans="1:19" s="17" customFormat="1" ht="89.25" x14ac:dyDescent="0.25">
      <c r="A21" s="18">
        <v>3</v>
      </c>
      <c r="B21" s="12" t="s">
        <v>51</v>
      </c>
      <c r="C21" s="10">
        <v>2021</v>
      </c>
      <c r="D21" s="10" t="s">
        <v>32</v>
      </c>
      <c r="E21" s="36">
        <v>1289.7819999999999</v>
      </c>
      <c r="F21" s="14">
        <f t="shared" si="3"/>
        <v>1035.3900000000001</v>
      </c>
      <c r="G21" s="36"/>
      <c r="H21" s="36"/>
      <c r="I21" s="36"/>
      <c r="J21" s="36"/>
      <c r="K21" s="46">
        <v>1035.3900000000001</v>
      </c>
      <c r="L21" s="32"/>
      <c r="M21" s="16" t="s">
        <v>95</v>
      </c>
      <c r="N21" s="162"/>
      <c r="O21" s="10"/>
      <c r="Q21" s="89"/>
    </row>
    <row r="22" spans="1:19" s="17" customFormat="1" ht="89.25" x14ac:dyDescent="0.25">
      <c r="A22" s="18">
        <v>4</v>
      </c>
      <c r="B22" s="5" t="s">
        <v>52</v>
      </c>
      <c r="C22" s="10">
        <v>2021</v>
      </c>
      <c r="D22" s="10" t="s">
        <v>32</v>
      </c>
      <c r="E22" s="14">
        <v>942.74300000000005</v>
      </c>
      <c r="F22" s="14">
        <f t="shared" si="3"/>
        <v>895.63599999999997</v>
      </c>
      <c r="G22" s="14"/>
      <c r="H22" s="14"/>
      <c r="I22" s="14"/>
      <c r="J22" s="14"/>
      <c r="K22" s="36">
        <v>895.63599999999997</v>
      </c>
      <c r="L22" s="36"/>
      <c r="M22" s="10" t="s">
        <v>95</v>
      </c>
      <c r="N22" s="162"/>
      <c r="O22" s="10"/>
    </row>
    <row r="23" spans="1:19" s="17" customFormat="1" ht="89.25" x14ac:dyDescent="0.25">
      <c r="A23" s="18">
        <v>5</v>
      </c>
      <c r="B23" s="11" t="s">
        <v>53</v>
      </c>
      <c r="C23" s="10">
        <v>2021</v>
      </c>
      <c r="D23" s="10" t="s">
        <v>32</v>
      </c>
      <c r="E23" s="44">
        <v>901.726</v>
      </c>
      <c r="F23" s="14">
        <f t="shared" si="3"/>
        <v>854.62</v>
      </c>
      <c r="G23" s="39"/>
      <c r="H23" s="44"/>
      <c r="I23" s="39"/>
      <c r="J23" s="39"/>
      <c r="K23" s="36">
        <v>854.62</v>
      </c>
      <c r="L23" s="36"/>
      <c r="M23" s="10" t="s">
        <v>95</v>
      </c>
      <c r="N23" s="162"/>
      <c r="O23" s="10"/>
    </row>
    <row r="24" spans="1:19" s="17" customFormat="1" ht="89.25" x14ac:dyDescent="0.25">
      <c r="A24" s="18">
        <v>6</v>
      </c>
      <c r="B24" s="11" t="s">
        <v>54</v>
      </c>
      <c r="C24" s="10">
        <v>2021</v>
      </c>
      <c r="D24" s="10" t="s">
        <v>32</v>
      </c>
      <c r="E24" s="44">
        <v>820.52200000000005</v>
      </c>
      <c r="F24" s="14">
        <f t="shared" si="3"/>
        <v>782.23</v>
      </c>
      <c r="G24" s="39"/>
      <c r="H24" s="44"/>
      <c r="I24" s="39"/>
      <c r="J24" s="39"/>
      <c r="K24" s="36">
        <v>782.23</v>
      </c>
      <c r="L24" s="36"/>
      <c r="M24" s="10" t="s">
        <v>95</v>
      </c>
      <c r="N24" s="162"/>
      <c r="O24" s="10"/>
      <c r="S24" s="123"/>
    </row>
    <row r="25" spans="1:19" s="17" customFormat="1" ht="246.75" customHeight="1" x14ac:dyDescent="0.25">
      <c r="A25" s="18">
        <v>7</v>
      </c>
      <c r="B25" s="15" t="s">
        <v>74</v>
      </c>
      <c r="C25" s="75">
        <v>2021</v>
      </c>
      <c r="D25" s="28" t="s">
        <v>32</v>
      </c>
      <c r="E25" s="63">
        <v>11410.424000000001</v>
      </c>
      <c r="F25" s="14">
        <f t="shared" si="3"/>
        <v>11410.424000000001</v>
      </c>
      <c r="G25" s="63"/>
      <c r="H25" s="63"/>
      <c r="I25" s="63"/>
      <c r="J25" s="63"/>
      <c r="K25" s="63"/>
      <c r="L25" s="63">
        <v>11410.424000000001</v>
      </c>
      <c r="M25" s="75" t="s">
        <v>180</v>
      </c>
      <c r="N25" s="123" t="s">
        <v>129</v>
      </c>
      <c r="O25" s="10"/>
    </row>
    <row r="26" spans="1:19" s="17" customFormat="1" ht="78" customHeight="1" x14ac:dyDescent="0.25">
      <c r="A26" s="18">
        <v>8</v>
      </c>
      <c r="B26" s="11" t="s">
        <v>75</v>
      </c>
      <c r="C26" s="10">
        <v>2021</v>
      </c>
      <c r="D26" s="10" t="s">
        <v>32</v>
      </c>
      <c r="E26" s="33">
        <v>913.84699999999998</v>
      </c>
      <c r="F26" s="14">
        <f t="shared" si="3"/>
        <v>866.73800000000006</v>
      </c>
      <c r="G26" s="31"/>
      <c r="H26" s="33"/>
      <c r="I26" s="31"/>
      <c r="J26" s="31"/>
      <c r="K26" s="32">
        <v>866.73800000000006</v>
      </c>
      <c r="L26" s="32"/>
      <c r="M26" s="10" t="s">
        <v>95</v>
      </c>
      <c r="N26" s="162"/>
      <c r="O26" s="10"/>
    </row>
    <row r="27" spans="1:19" s="17" customFormat="1" ht="89.25" x14ac:dyDescent="0.25">
      <c r="A27" s="18">
        <v>9</v>
      </c>
      <c r="B27" s="11" t="s">
        <v>76</v>
      </c>
      <c r="C27" s="10">
        <v>2021</v>
      </c>
      <c r="D27" s="10" t="s">
        <v>32</v>
      </c>
      <c r="E27" s="33">
        <v>479.77300000000002</v>
      </c>
      <c r="F27" s="14">
        <f t="shared" si="3"/>
        <v>432.654</v>
      </c>
      <c r="G27" s="31"/>
      <c r="H27" s="33"/>
      <c r="I27" s="31"/>
      <c r="J27" s="31"/>
      <c r="K27" s="36">
        <v>432.654</v>
      </c>
      <c r="L27" s="32"/>
      <c r="M27" s="10" t="s">
        <v>95</v>
      </c>
      <c r="N27" s="162"/>
      <c r="O27" s="10"/>
    </row>
    <row r="28" spans="1:19" s="17" customFormat="1" ht="89.25" x14ac:dyDescent="0.25">
      <c r="A28" s="18">
        <v>10</v>
      </c>
      <c r="B28" s="11" t="s">
        <v>77</v>
      </c>
      <c r="C28" s="10">
        <v>2021</v>
      </c>
      <c r="D28" s="10" t="s">
        <v>32</v>
      </c>
      <c r="E28" s="44">
        <v>1193.405</v>
      </c>
      <c r="F28" s="14">
        <f t="shared" si="3"/>
        <v>1143.0940000000001</v>
      </c>
      <c r="G28" s="39"/>
      <c r="H28" s="44"/>
      <c r="I28" s="39"/>
      <c r="J28" s="39"/>
      <c r="K28" s="36">
        <v>1143.0940000000001</v>
      </c>
      <c r="L28" s="36"/>
      <c r="M28" s="10" t="s">
        <v>95</v>
      </c>
      <c r="N28" s="162"/>
      <c r="O28" s="10"/>
    </row>
    <row r="29" spans="1:19" s="17" customFormat="1" ht="92.25" customHeight="1" x14ac:dyDescent="0.25">
      <c r="A29" s="18">
        <v>11</v>
      </c>
      <c r="B29" s="12" t="s">
        <v>78</v>
      </c>
      <c r="C29" s="10">
        <v>2021</v>
      </c>
      <c r="D29" s="10" t="s">
        <v>32</v>
      </c>
      <c r="E29" s="39">
        <v>900</v>
      </c>
      <c r="F29" s="14">
        <f t="shared" si="3"/>
        <v>900</v>
      </c>
      <c r="G29" s="39"/>
      <c r="H29" s="39"/>
      <c r="I29" s="39"/>
      <c r="J29" s="39"/>
      <c r="K29" s="36">
        <v>900</v>
      </c>
      <c r="L29" s="36"/>
      <c r="M29" s="10" t="s">
        <v>95</v>
      </c>
      <c r="N29" s="162"/>
      <c r="O29" s="10"/>
    </row>
    <row r="30" spans="1:19" s="21" customFormat="1" ht="81" customHeight="1" x14ac:dyDescent="0.25">
      <c r="A30" s="18">
        <v>12</v>
      </c>
      <c r="B30" s="5" t="s">
        <v>79</v>
      </c>
      <c r="C30" s="10">
        <v>2021</v>
      </c>
      <c r="D30" s="10" t="s">
        <v>32</v>
      </c>
      <c r="E30" s="14">
        <v>1175.33</v>
      </c>
      <c r="F30" s="14">
        <f t="shared" si="3"/>
        <v>974.03499999999997</v>
      </c>
      <c r="G30" s="14"/>
      <c r="H30" s="14"/>
      <c r="I30" s="14"/>
      <c r="J30" s="14"/>
      <c r="K30" s="14">
        <v>974.03499999999997</v>
      </c>
      <c r="L30" s="36"/>
      <c r="M30" s="10" t="s">
        <v>95</v>
      </c>
      <c r="N30" s="162"/>
      <c r="O30" s="10"/>
    </row>
    <row r="31" spans="1:19" s="21" customFormat="1" ht="89.25" x14ac:dyDescent="0.25">
      <c r="A31" s="18">
        <v>13</v>
      </c>
      <c r="B31" s="5" t="s">
        <v>80</v>
      </c>
      <c r="C31" s="10">
        <v>2021</v>
      </c>
      <c r="D31" s="10" t="s">
        <v>32</v>
      </c>
      <c r="E31" s="14">
        <v>626.40700000000004</v>
      </c>
      <c r="F31" s="14">
        <f t="shared" si="3"/>
        <v>246.93</v>
      </c>
      <c r="G31" s="14"/>
      <c r="H31" s="14"/>
      <c r="I31" s="14"/>
      <c r="J31" s="14"/>
      <c r="K31" s="14">
        <v>246.93</v>
      </c>
      <c r="L31" s="36"/>
      <c r="M31" s="10" t="s">
        <v>95</v>
      </c>
      <c r="N31" s="162"/>
      <c r="O31" s="10"/>
    </row>
    <row r="32" spans="1:19" s="21" customFormat="1" ht="89.25" x14ac:dyDescent="0.25">
      <c r="A32" s="18">
        <v>14</v>
      </c>
      <c r="B32" s="5" t="s">
        <v>81</v>
      </c>
      <c r="C32" s="10">
        <v>2021</v>
      </c>
      <c r="D32" s="10" t="s">
        <v>32</v>
      </c>
      <c r="E32" s="14">
        <v>409.09199999999998</v>
      </c>
      <c r="F32" s="14">
        <f t="shared" si="3"/>
        <v>171.93700000000001</v>
      </c>
      <c r="G32" s="14"/>
      <c r="H32" s="14"/>
      <c r="I32" s="14"/>
      <c r="J32" s="14"/>
      <c r="K32" s="14">
        <v>171.93700000000001</v>
      </c>
      <c r="L32" s="36"/>
      <c r="M32" s="10" t="s">
        <v>95</v>
      </c>
      <c r="N32" s="162"/>
      <c r="O32" s="10"/>
    </row>
    <row r="33" spans="1:15" s="21" customFormat="1" ht="89.25" customHeight="1" x14ac:dyDescent="0.25">
      <c r="A33" s="18">
        <v>15</v>
      </c>
      <c r="B33" s="5" t="s">
        <v>82</v>
      </c>
      <c r="C33" s="10">
        <v>2021</v>
      </c>
      <c r="D33" s="10" t="s">
        <v>32</v>
      </c>
      <c r="E33" s="14">
        <v>714.32899999999995</v>
      </c>
      <c r="F33" s="14">
        <f t="shared" si="3"/>
        <v>519.029</v>
      </c>
      <c r="G33" s="14"/>
      <c r="H33" s="14"/>
      <c r="I33" s="14"/>
      <c r="J33" s="14"/>
      <c r="K33" s="14">
        <v>519.029</v>
      </c>
      <c r="L33" s="36"/>
      <c r="M33" s="10" t="s">
        <v>95</v>
      </c>
      <c r="N33" s="162"/>
      <c r="O33" s="10"/>
    </row>
    <row r="34" spans="1:15" s="21" customFormat="1" ht="89.25" x14ac:dyDescent="0.25">
      <c r="A34" s="18">
        <v>16</v>
      </c>
      <c r="B34" s="5" t="s">
        <v>83</v>
      </c>
      <c r="C34" s="10">
        <v>2021</v>
      </c>
      <c r="D34" s="10" t="s">
        <v>32</v>
      </c>
      <c r="E34" s="14">
        <v>652.44600000000003</v>
      </c>
      <c r="F34" s="14">
        <f t="shared" si="3"/>
        <v>606.75599999999997</v>
      </c>
      <c r="G34" s="14"/>
      <c r="H34" s="14"/>
      <c r="I34" s="14"/>
      <c r="J34" s="14"/>
      <c r="K34" s="14">
        <v>606.75599999999997</v>
      </c>
      <c r="L34" s="36"/>
      <c r="M34" s="10" t="s">
        <v>95</v>
      </c>
      <c r="N34" s="161"/>
      <c r="O34" s="10"/>
    </row>
    <row r="35" spans="1:15" s="21" customFormat="1" ht="89.25" x14ac:dyDescent="0.25">
      <c r="A35" s="18">
        <v>17</v>
      </c>
      <c r="B35" s="5" t="s">
        <v>157</v>
      </c>
      <c r="C35" s="10">
        <v>2021</v>
      </c>
      <c r="D35" s="10" t="s">
        <v>32</v>
      </c>
      <c r="E35" s="14">
        <v>699.96799999999996</v>
      </c>
      <c r="F35" s="14">
        <f t="shared" si="3"/>
        <v>656.16800000000001</v>
      </c>
      <c r="G35" s="14"/>
      <c r="H35" s="14"/>
      <c r="I35" s="14"/>
      <c r="J35" s="14"/>
      <c r="K35" s="14">
        <v>656.16800000000001</v>
      </c>
      <c r="L35" s="36"/>
      <c r="M35" s="10" t="s">
        <v>95</v>
      </c>
      <c r="N35" s="162"/>
      <c r="O35" s="10"/>
    </row>
    <row r="36" spans="1:15" s="22" customFormat="1" ht="79.5" customHeight="1" x14ac:dyDescent="0.25">
      <c r="A36" s="18">
        <v>18</v>
      </c>
      <c r="B36" s="5" t="s">
        <v>14</v>
      </c>
      <c r="C36" s="10">
        <v>2021</v>
      </c>
      <c r="D36" s="10" t="s">
        <v>32</v>
      </c>
      <c r="E36" s="14">
        <v>703.154</v>
      </c>
      <c r="F36" s="14">
        <f t="shared" si="3"/>
        <v>607.6</v>
      </c>
      <c r="G36" s="14"/>
      <c r="H36" s="14"/>
      <c r="I36" s="14"/>
      <c r="J36" s="14"/>
      <c r="K36" s="14">
        <v>607.6</v>
      </c>
      <c r="L36" s="36"/>
      <c r="M36" s="10" t="s">
        <v>95</v>
      </c>
      <c r="N36" s="162"/>
      <c r="O36" s="10"/>
    </row>
    <row r="37" spans="1:15" s="22" customFormat="1" ht="88.5" customHeight="1" x14ac:dyDescent="0.25">
      <c r="A37" s="18">
        <v>19</v>
      </c>
      <c r="B37" s="12" t="s">
        <v>167</v>
      </c>
      <c r="C37" s="16">
        <v>2021</v>
      </c>
      <c r="D37" s="133" t="s">
        <v>31</v>
      </c>
      <c r="E37" s="96">
        <v>578.05100000000004</v>
      </c>
      <c r="F37" s="14">
        <f t="shared" si="3"/>
        <v>458.31900000000002</v>
      </c>
      <c r="G37" s="16"/>
      <c r="H37" s="16"/>
      <c r="I37" s="16"/>
      <c r="J37" s="16"/>
      <c r="K37" s="39">
        <v>458.31900000000002</v>
      </c>
      <c r="L37" s="16"/>
      <c r="M37" s="16" t="s">
        <v>95</v>
      </c>
      <c r="N37" s="162"/>
      <c r="O37" s="10"/>
    </row>
    <row r="38" spans="1:15" s="22" customFormat="1" ht="88.5" customHeight="1" x14ac:dyDescent="0.25">
      <c r="A38" s="18">
        <v>20</v>
      </c>
      <c r="B38" s="134" t="s">
        <v>168</v>
      </c>
      <c r="C38" s="16">
        <v>2021</v>
      </c>
      <c r="D38" s="133" t="s">
        <v>31</v>
      </c>
      <c r="E38" s="16">
        <v>167.77799999999999</v>
      </c>
      <c r="F38" s="14">
        <f t="shared" si="3"/>
        <v>0.60699999999999998</v>
      </c>
      <c r="G38" s="16"/>
      <c r="H38" s="16"/>
      <c r="I38" s="16"/>
      <c r="J38" s="16"/>
      <c r="K38" s="39">
        <v>0.60699999999999998</v>
      </c>
      <c r="L38" s="16"/>
      <c r="M38" s="16" t="s">
        <v>95</v>
      </c>
      <c r="N38" s="162"/>
      <c r="O38" s="10"/>
    </row>
    <row r="39" spans="1:15" s="22" customFormat="1" ht="87.75" customHeight="1" x14ac:dyDescent="0.25">
      <c r="A39" s="18">
        <v>21</v>
      </c>
      <c r="B39" s="135" t="s">
        <v>169</v>
      </c>
      <c r="C39" s="16">
        <v>2021</v>
      </c>
      <c r="D39" s="133" t="s">
        <v>31</v>
      </c>
      <c r="E39" s="96">
        <v>726.20399999999995</v>
      </c>
      <c r="F39" s="14">
        <f t="shared" si="3"/>
        <v>7.835</v>
      </c>
      <c r="G39" s="16"/>
      <c r="H39" s="16"/>
      <c r="I39" s="16"/>
      <c r="J39" s="16"/>
      <c r="K39" s="96">
        <v>7.835</v>
      </c>
      <c r="L39" s="16"/>
      <c r="M39" s="16" t="s">
        <v>95</v>
      </c>
      <c r="N39" s="162"/>
      <c r="O39" s="10"/>
    </row>
    <row r="40" spans="1:15" s="22" customFormat="1" ht="93" customHeight="1" x14ac:dyDescent="0.25">
      <c r="A40" s="18">
        <v>22</v>
      </c>
      <c r="B40" s="135" t="s">
        <v>170</v>
      </c>
      <c r="C40" s="16">
        <v>2021</v>
      </c>
      <c r="D40" s="133" t="s">
        <v>31</v>
      </c>
      <c r="E40" s="96">
        <v>277.77199999999999</v>
      </c>
      <c r="F40" s="14">
        <f t="shared" si="3"/>
        <v>218.55</v>
      </c>
      <c r="G40" s="16"/>
      <c r="H40" s="16"/>
      <c r="I40" s="16"/>
      <c r="J40" s="16"/>
      <c r="K40" s="96">
        <v>218.55</v>
      </c>
      <c r="L40" s="16"/>
      <c r="M40" s="16" t="s">
        <v>95</v>
      </c>
      <c r="N40" s="162"/>
      <c r="O40" s="10"/>
    </row>
    <row r="41" spans="1:15" s="22" customFormat="1" ht="93.75" customHeight="1" x14ac:dyDescent="0.25">
      <c r="A41" s="18">
        <v>23</v>
      </c>
      <c r="B41" s="135" t="s">
        <v>171</v>
      </c>
      <c r="C41" s="16">
        <v>2021</v>
      </c>
      <c r="D41" s="133" t="s">
        <v>31</v>
      </c>
      <c r="E41" s="96">
        <v>249.40100000000001</v>
      </c>
      <c r="F41" s="14">
        <f t="shared" si="3"/>
        <v>211.13800000000001</v>
      </c>
      <c r="G41" s="16"/>
      <c r="H41" s="16"/>
      <c r="I41" s="16"/>
      <c r="J41" s="16"/>
      <c r="K41" s="96">
        <v>211.13800000000001</v>
      </c>
      <c r="L41" s="16"/>
      <c r="M41" s="16" t="s">
        <v>95</v>
      </c>
      <c r="N41" s="162"/>
      <c r="O41" s="10"/>
    </row>
    <row r="42" spans="1:15" s="22" customFormat="1" ht="94.5" customHeight="1" x14ac:dyDescent="0.25">
      <c r="A42" s="18">
        <v>24</v>
      </c>
      <c r="B42" s="135" t="s">
        <v>161</v>
      </c>
      <c r="C42" s="16">
        <v>2021</v>
      </c>
      <c r="D42" s="133" t="s">
        <v>31</v>
      </c>
      <c r="E42" s="96">
        <v>553.73800000000006</v>
      </c>
      <c r="F42" s="14">
        <f t="shared" si="3"/>
        <v>7.31</v>
      </c>
      <c r="G42" s="16"/>
      <c r="H42" s="16"/>
      <c r="I42" s="16"/>
      <c r="J42" s="16"/>
      <c r="K42" s="96">
        <v>7.31</v>
      </c>
      <c r="L42" s="16"/>
      <c r="M42" s="16" t="s">
        <v>95</v>
      </c>
      <c r="N42" s="162"/>
      <c r="O42" s="10"/>
    </row>
    <row r="43" spans="1:15" s="22" customFormat="1" ht="79.5" customHeight="1" x14ac:dyDescent="0.25">
      <c r="A43" s="18">
        <v>25</v>
      </c>
      <c r="B43" s="135" t="s">
        <v>162</v>
      </c>
      <c r="C43" s="16">
        <v>2021</v>
      </c>
      <c r="D43" s="133" t="s">
        <v>31</v>
      </c>
      <c r="E43" s="96">
        <v>604.93200000000002</v>
      </c>
      <c r="F43" s="14">
        <f t="shared" si="3"/>
        <v>4.8380000000000001</v>
      </c>
      <c r="G43" s="16"/>
      <c r="H43" s="16"/>
      <c r="I43" s="16"/>
      <c r="J43" s="16"/>
      <c r="K43" s="96">
        <v>4.8380000000000001</v>
      </c>
      <c r="L43" s="16"/>
      <c r="M43" s="16" t="s">
        <v>95</v>
      </c>
      <c r="N43" s="161"/>
      <c r="O43" s="10"/>
    </row>
    <row r="44" spans="1:15" s="22" customFormat="1" ht="91.5" customHeight="1" x14ac:dyDescent="0.25">
      <c r="A44" s="18">
        <v>26</v>
      </c>
      <c r="B44" s="135" t="s">
        <v>172</v>
      </c>
      <c r="C44" s="16">
        <v>2021</v>
      </c>
      <c r="D44" s="133" t="s">
        <v>31</v>
      </c>
      <c r="E44" s="96">
        <v>390.26600000000002</v>
      </c>
      <c r="F44" s="14">
        <f t="shared" si="3"/>
        <v>3.464</v>
      </c>
      <c r="G44" s="16"/>
      <c r="H44" s="16"/>
      <c r="I44" s="16"/>
      <c r="J44" s="16"/>
      <c r="K44" s="96">
        <v>3.464</v>
      </c>
      <c r="L44" s="16"/>
      <c r="M44" s="16" t="s">
        <v>95</v>
      </c>
      <c r="N44" s="162"/>
      <c r="O44" s="10"/>
    </row>
    <row r="45" spans="1:15" s="22" customFormat="1" ht="93.75" customHeight="1" x14ac:dyDescent="0.25">
      <c r="A45" s="18">
        <v>27</v>
      </c>
      <c r="B45" s="135" t="s">
        <v>173</v>
      </c>
      <c r="C45" s="16">
        <v>2021</v>
      </c>
      <c r="D45" s="133" t="s">
        <v>31</v>
      </c>
      <c r="E45" s="96">
        <v>755.05899999999997</v>
      </c>
      <c r="F45" s="14">
        <f t="shared" si="3"/>
        <v>435.71300000000002</v>
      </c>
      <c r="G45" s="16"/>
      <c r="H45" s="16"/>
      <c r="I45" s="16"/>
      <c r="J45" s="16"/>
      <c r="K45" s="96">
        <v>435.71300000000002</v>
      </c>
      <c r="L45" s="16"/>
      <c r="M45" s="16" t="s">
        <v>95</v>
      </c>
      <c r="N45" s="162"/>
      <c r="O45" s="10"/>
    </row>
    <row r="46" spans="1:15" s="22" customFormat="1" ht="105.75" customHeight="1" x14ac:dyDescent="0.25">
      <c r="A46" s="18">
        <v>28</v>
      </c>
      <c r="B46" s="135" t="s">
        <v>195</v>
      </c>
      <c r="C46" s="16">
        <v>2021</v>
      </c>
      <c r="D46" s="16" t="s">
        <v>32</v>
      </c>
      <c r="E46" s="96">
        <v>273.16399999999999</v>
      </c>
      <c r="F46" s="14">
        <f t="shared" si="3"/>
        <v>243.76300000000001</v>
      </c>
      <c r="G46" s="160"/>
      <c r="H46" s="160"/>
      <c r="I46" s="160"/>
      <c r="J46" s="160"/>
      <c r="K46" s="163">
        <v>243.76300000000001</v>
      </c>
      <c r="L46" s="160"/>
      <c r="M46" s="16" t="s">
        <v>95</v>
      </c>
      <c r="N46" s="162"/>
      <c r="O46" s="10"/>
    </row>
    <row r="47" spans="1:15" s="22" customFormat="1" ht="93.75" customHeight="1" x14ac:dyDescent="0.25">
      <c r="A47" s="18">
        <v>29</v>
      </c>
      <c r="B47" s="135" t="s">
        <v>196</v>
      </c>
      <c r="C47" s="16">
        <v>2021</v>
      </c>
      <c r="D47" s="16" t="s">
        <v>32</v>
      </c>
      <c r="E47" s="96">
        <v>1084.8219999999999</v>
      </c>
      <c r="F47" s="14">
        <f t="shared" si="3"/>
        <v>1037.7149999999999</v>
      </c>
      <c r="G47" s="160"/>
      <c r="H47" s="160"/>
      <c r="I47" s="160"/>
      <c r="J47" s="160"/>
      <c r="K47" s="163">
        <v>1037.7149999999999</v>
      </c>
      <c r="L47" s="160"/>
      <c r="M47" s="16" t="s">
        <v>95</v>
      </c>
      <c r="N47" s="162"/>
      <c r="O47" s="10"/>
    </row>
    <row r="48" spans="1:15" s="22" customFormat="1" ht="93.75" customHeight="1" x14ac:dyDescent="0.25">
      <c r="A48" s="18">
        <v>30</v>
      </c>
      <c r="B48" s="135" t="s">
        <v>194</v>
      </c>
      <c r="C48" s="16">
        <v>2021</v>
      </c>
      <c r="D48" s="16" t="s">
        <v>32</v>
      </c>
      <c r="E48" s="96">
        <v>989.779</v>
      </c>
      <c r="F48" s="14">
        <f t="shared" si="3"/>
        <v>969.64400000000001</v>
      </c>
      <c r="G48" s="160"/>
      <c r="H48" s="160"/>
      <c r="I48" s="160"/>
      <c r="J48" s="160"/>
      <c r="K48" s="163">
        <v>969.64400000000001</v>
      </c>
      <c r="L48" s="160"/>
      <c r="M48" s="16" t="s">
        <v>95</v>
      </c>
      <c r="N48" s="162"/>
      <c r="O48" s="10"/>
    </row>
    <row r="49" spans="1:22" s="22" customFormat="1" ht="93.75" customHeight="1" x14ac:dyDescent="0.25">
      <c r="A49" s="18">
        <v>31</v>
      </c>
      <c r="B49" s="135" t="s">
        <v>197</v>
      </c>
      <c r="C49" s="16">
        <v>2021</v>
      </c>
      <c r="D49" s="16" t="s">
        <v>32</v>
      </c>
      <c r="E49" s="96">
        <v>724.04499999999996</v>
      </c>
      <c r="F49" s="14">
        <f t="shared" si="3"/>
        <v>673.73699999999997</v>
      </c>
      <c r="G49" s="160"/>
      <c r="H49" s="160"/>
      <c r="I49" s="160"/>
      <c r="J49" s="160"/>
      <c r="K49" s="163">
        <v>673.73699999999997</v>
      </c>
      <c r="L49" s="160"/>
      <c r="M49" s="16" t="s">
        <v>95</v>
      </c>
      <c r="N49" s="162"/>
      <c r="O49" s="10"/>
    </row>
    <row r="50" spans="1:22" s="22" customFormat="1" ht="93.75" customHeight="1" x14ac:dyDescent="0.25">
      <c r="A50" s="18">
        <v>32</v>
      </c>
      <c r="B50" s="135" t="s">
        <v>198</v>
      </c>
      <c r="C50" s="16">
        <v>2021</v>
      </c>
      <c r="D50" s="16" t="s">
        <v>32</v>
      </c>
      <c r="E50" s="96">
        <v>1433.7639999999999</v>
      </c>
      <c r="F50" s="14">
        <f t="shared" si="3"/>
        <v>1383.4359999999999</v>
      </c>
      <c r="G50" s="160"/>
      <c r="H50" s="160"/>
      <c r="I50" s="160"/>
      <c r="J50" s="160"/>
      <c r="K50" s="163">
        <v>1383.4359999999999</v>
      </c>
      <c r="L50" s="160"/>
      <c r="M50" s="16" t="s">
        <v>95</v>
      </c>
      <c r="N50" s="162"/>
      <c r="O50" s="10"/>
    </row>
    <row r="51" spans="1:22" s="22" customFormat="1" ht="93.75" customHeight="1" x14ac:dyDescent="0.25">
      <c r="A51" s="18">
        <v>33</v>
      </c>
      <c r="B51" s="135" t="s">
        <v>199</v>
      </c>
      <c r="C51" s="16">
        <v>2021</v>
      </c>
      <c r="D51" s="16" t="s">
        <v>32</v>
      </c>
      <c r="E51" s="96">
        <v>1589.1969999999999</v>
      </c>
      <c r="F51" s="14">
        <f t="shared" si="3"/>
        <v>1538.8689999999999</v>
      </c>
      <c r="G51" s="160"/>
      <c r="H51" s="160"/>
      <c r="I51" s="160"/>
      <c r="J51" s="160"/>
      <c r="K51" s="163">
        <v>1538.8689999999999</v>
      </c>
      <c r="L51" s="160"/>
      <c r="M51" s="16" t="s">
        <v>95</v>
      </c>
      <c r="N51" s="162"/>
      <c r="O51" s="10"/>
    </row>
    <row r="52" spans="1:22" s="22" customFormat="1" ht="93.75" customHeight="1" x14ac:dyDescent="0.25">
      <c r="A52" s="18">
        <v>34</v>
      </c>
      <c r="B52" s="135" t="s">
        <v>200</v>
      </c>
      <c r="C52" s="16">
        <v>2021</v>
      </c>
      <c r="D52" s="16" t="s">
        <v>32</v>
      </c>
      <c r="E52" s="163">
        <v>625.93200000000002</v>
      </c>
      <c r="F52" s="14">
        <f t="shared" si="3"/>
        <v>575.62900000000002</v>
      </c>
      <c r="G52" s="160"/>
      <c r="H52" s="160"/>
      <c r="I52" s="160"/>
      <c r="J52" s="160"/>
      <c r="K52" s="163">
        <v>575.62900000000002</v>
      </c>
      <c r="L52" s="160"/>
      <c r="M52" s="16" t="s">
        <v>95</v>
      </c>
      <c r="N52" s="162"/>
      <c r="O52" s="10"/>
    </row>
    <row r="53" spans="1:22" s="22" customFormat="1" ht="93.75" customHeight="1" x14ac:dyDescent="0.25">
      <c r="A53" s="18">
        <v>35</v>
      </c>
      <c r="B53" s="135" t="s">
        <v>201</v>
      </c>
      <c r="C53" s="16">
        <v>2021</v>
      </c>
      <c r="D53" s="16" t="s">
        <v>32</v>
      </c>
      <c r="E53" s="163">
        <v>476.66899999999998</v>
      </c>
      <c r="F53" s="14">
        <f t="shared" si="3"/>
        <v>435.05099999999999</v>
      </c>
      <c r="G53" s="160"/>
      <c r="H53" s="160"/>
      <c r="I53" s="160"/>
      <c r="J53" s="160"/>
      <c r="K53" s="163">
        <v>435.05099999999999</v>
      </c>
      <c r="L53" s="160"/>
      <c r="M53" s="16" t="s">
        <v>95</v>
      </c>
      <c r="N53" s="162"/>
      <c r="O53" s="10"/>
    </row>
    <row r="54" spans="1:22" s="22" customFormat="1" ht="141.75" customHeight="1" x14ac:dyDescent="0.25">
      <c r="A54" s="18">
        <v>36</v>
      </c>
      <c r="B54" s="135" t="s">
        <v>202</v>
      </c>
      <c r="C54" s="16">
        <v>2021</v>
      </c>
      <c r="D54" s="16" t="s">
        <v>32</v>
      </c>
      <c r="E54" s="163">
        <v>900</v>
      </c>
      <c r="F54" s="14">
        <f t="shared" si="3"/>
        <v>900</v>
      </c>
      <c r="G54" s="160"/>
      <c r="H54" s="160"/>
      <c r="I54" s="160"/>
      <c r="J54" s="160"/>
      <c r="K54" s="163">
        <v>900</v>
      </c>
      <c r="L54" s="160"/>
      <c r="M54" s="16" t="s">
        <v>95</v>
      </c>
      <c r="N54" s="162"/>
      <c r="O54" s="10"/>
    </row>
    <row r="55" spans="1:22" s="26" customFormat="1" ht="18.75" customHeight="1" x14ac:dyDescent="0.25">
      <c r="A55" s="52">
        <v>3</v>
      </c>
      <c r="B55" s="51" t="s">
        <v>19</v>
      </c>
      <c r="C55" s="92"/>
      <c r="D55" s="92"/>
      <c r="E55" s="93">
        <f>SUM(E56:E78)</f>
        <v>242904.14500000002</v>
      </c>
      <c r="F55" s="93">
        <f>SUM(F56:F78)</f>
        <v>118999.95700000001</v>
      </c>
      <c r="G55" s="93">
        <f>SUM(G56:G78)</f>
        <v>0</v>
      </c>
      <c r="H55" s="93">
        <f t="shared" ref="H55:L55" si="4">SUM(H56:H78)</f>
        <v>0</v>
      </c>
      <c r="I55" s="93">
        <f t="shared" si="4"/>
        <v>10189</v>
      </c>
      <c r="J55" s="93">
        <f>SUM(J56:J78)</f>
        <v>20656.059999999998</v>
      </c>
      <c r="K55" s="93">
        <f t="shared" si="4"/>
        <v>23959.77</v>
      </c>
      <c r="L55" s="93">
        <f t="shared" si="4"/>
        <v>64195.127</v>
      </c>
      <c r="M55" s="10"/>
      <c r="N55" s="10"/>
      <c r="O55" s="10"/>
      <c r="P55" s="74"/>
      <c r="Q55" s="74"/>
      <c r="R55" s="74"/>
      <c r="S55" s="74"/>
      <c r="T55" s="74"/>
      <c r="U55" s="74"/>
      <c r="V55" s="74"/>
    </row>
    <row r="56" spans="1:22" s="22" customFormat="1" ht="89.25" customHeight="1" x14ac:dyDescent="0.25">
      <c r="A56" s="4">
        <v>1</v>
      </c>
      <c r="B56" s="5" t="s">
        <v>20</v>
      </c>
      <c r="C56" s="92">
        <v>2021</v>
      </c>
      <c r="D56" s="10" t="s">
        <v>18</v>
      </c>
      <c r="E56" s="85">
        <v>4636.41</v>
      </c>
      <c r="F56" s="85">
        <f>G56+H56+I56+J56+K56+L56</f>
        <v>4636.41</v>
      </c>
      <c r="G56" s="85"/>
      <c r="H56" s="85"/>
      <c r="I56" s="85"/>
      <c r="J56" s="85"/>
      <c r="K56" s="14">
        <v>4636.41</v>
      </c>
      <c r="L56" s="14"/>
      <c r="M56" s="16" t="s">
        <v>58</v>
      </c>
      <c r="N56" s="10" t="s">
        <v>136</v>
      </c>
      <c r="O56" s="10"/>
    </row>
    <row r="57" spans="1:22" s="22" customFormat="1" ht="93" customHeight="1" x14ac:dyDescent="0.25">
      <c r="A57" s="4">
        <v>2</v>
      </c>
      <c r="B57" s="5" t="s">
        <v>30</v>
      </c>
      <c r="C57" s="10">
        <v>2021</v>
      </c>
      <c r="D57" s="10" t="s">
        <v>18</v>
      </c>
      <c r="E57" s="25">
        <v>23415.059000000001</v>
      </c>
      <c r="F57" s="85">
        <f t="shared" ref="F57:F72" si="5">G57+H57+I57+J57+K57+L57</f>
        <v>10189</v>
      </c>
      <c r="G57" s="39"/>
      <c r="H57" s="39"/>
      <c r="I57" s="85">
        <v>10189</v>
      </c>
      <c r="J57" s="39"/>
      <c r="K57" s="39"/>
      <c r="L57" s="39"/>
      <c r="M57" s="172" t="s">
        <v>59</v>
      </c>
      <c r="N57" s="10" t="s">
        <v>136</v>
      </c>
      <c r="O57" s="4" t="s">
        <v>124</v>
      </c>
    </row>
    <row r="58" spans="1:22" s="22" customFormat="1" ht="92.25" customHeight="1" x14ac:dyDescent="0.25">
      <c r="A58" s="4">
        <v>3</v>
      </c>
      <c r="B58" s="40" t="s">
        <v>38</v>
      </c>
      <c r="C58" s="10">
        <v>2021</v>
      </c>
      <c r="D58" s="10" t="s">
        <v>18</v>
      </c>
      <c r="E58" s="38">
        <v>500</v>
      </c>
      <c r="F58" s="85">
        <f t="shared" si="5"/>
        <v>500</v>
      </c>
      <c r="G58" s="39"/>
      <c r="H58" s="39"/>
      <c r="I58" s="39"/>
      <c r="J58" s="39"/>
      <c r="K58" s="39">
        <v>500</v>
      </c>
      <c r="L58" s="39"/>
      <c r="M58" s="173"/>
      <c r="N58" s="10" t="s">
        <v>136</v>
      </c>
      <c r="O58" s="9"/>
    </row>
    <row r="59" spans="1:22" s="22" customFormat="1" ht="92.25" customHeight="1" x14ac:dyDescent="0.25">
      <c r="A59" s="4">
        <v>4</v>
      </c>
      <c r="B59" s="5" t="s">
        <v>100</v>
      </c>
      <c r="C59" s="10">
        <v>2021</v>
      </c>
      <c r="D59" s="10" t="s">
        <v>18</v>
      </c>
      <c r="E59" s="7">
        <v>15913.127</v>
      </c>
      <c r="F59" s="85">
        <f>G59+H59+I59+J59+K59+L59</f>
        <v>15913.127</v>
      </c>
      <c r="G59" s="30"/>
      <c r="H59" s="30"/>
      <c r="I59" s="30"/>
      <c r="J59" s="30"/>
      <c r="K59" s="94"/>
      <c r="L59" s="14">
        <v>15913.127</v>
      </c>
      <c r="M59" s="24" t="s">
        <v>183</v>
      </c>
      <c r="N59" s="10" t="s">
        <v>136</v>
      </c>
      <c r="O59" s="10"/>
    </row>
    <row r="60" spans="1:22" s="22" customFormat="1" ht="88.5" customHeight="1" x14ac:dyDescent="0.25">
      <c r="A60" s="37">
        <v>5</v>
      </c>
      <c r="B60" s="12" t="s">
        <v>99</v>
      </c>
      <c r="C60" s="92">
        <v>2021</v>
      </c>
      <c r="D60" s="10" t="s">
        <v>18</v>
      </c>
      <c r="E60" s="86">
        <v>14000</v>
      </c>
      <c r="F60" s="85">
        <f t="shared" si="5"/>
        <v>14000</v>
      </c>
      <c r="G60" s="92"/>
      <c r="H60" s="92"/>
      <c r="I60" s="92"/>
      <c r="J60" s="92"/>
      <c r="K60" s="85"/>
      <c r="L60" s="8">
        <v>14000</v>
      </c>
      <c r="M60" s="10" t="s">
        <v>184</v>
      </c>
      <c r="N60" s="10" t="s">
        <v>136</v>
      </c>
      <c r="O60" s="10"/>
    </row>
    <row r="61" spans="1:22" s="22" customFormat="1" ht="91.5" customHeight="1" x14ac:dyDescent="0.25">
      <c r="A61" s="37">
        <v>6</v>
      </c>
      <c r="B61" s="12" t="s">
        <v>98</v>
      </c>
      <c r="C61" s="10">
        <v>2021</v>
      </c>
      <c r="D61" s="10" t="s">
        <v>18</v>
      </c>
      <c r="E61" s="8">
        <v>13000</v>
      </c>
      <c r="F61" s="14">
        <f t="shared" si="5"/>
        <v>13000</v>
      </c>
      <c r="G61" s="10"/>
      <c r="H61" s="10"/>
      <c r="I61" s="10"/>
      <c r="J61" s="10"/>
      <c r="K61" s="14"/>
      <c r="L61" s="8">
        <v>13000</v>
      </c>
      <c r="M61" s="10" t="s">
        <v>185</v>
      </c>
      <c r="N61" s="10" t="s">
        <v>136</v>
      </c>
      <c r="O61" s="10"/>
      <c r="Q61" s="127"/>
    </row>
    <row r="62" spans="1:22" s="22" customFormat="1" ht="130.5" customHeight="1" x14ac:dyDescent="0.25">
      <c r="A62" s="37">
        <v>7</v>
      </c>
      <c r="B62" s="13" t="s">
        <v>37</v>
      </c>
      <c r="C62" s="92">
        <v>2021</v>
      </c>
      <c r="D62" s="10" t="s">
        <v>18</v>
      </c>
      <c r="E62" s="87">
        <v>330</v>
      </c>
      <c r="F62" s="85">
        <f t="shared" si="5"/>
        <v>330</v>
      </c>
      <c r="G62" s="92"/>
      <c r="H62" s="92"/>
      <c r="I62" s="92"/>
      <c r="J62" s="92"/>
      <c r="K62" s="8">
        <v>330</v>
      </c>
      <c r="L62" s="10"/>
      <c r="M62" s="10" t="s">
        <v>95</v>
      </c>
      <c r="N62" s="10" t="s">
        <v>136</v>
      </c>
      <c r="O62" s="4"/>
    </row>
    <row r="63" spans="1:22" s="22" customFormat="1" ht="132" customHeight="1" x14ac:dyDescent="0.25">
      <c r="A63" s="37">
        <v>8</v>
      </c>
      <c r="B63" s="13" t="s">
        <v>85</v>
      </c>
      <c r="C63" s="92">
        <v>2021</v>
      </c>
      <c r="D63" s="10" t="s">
        <v>18</v>
      </c>
      <c r="E63" s="87">
        <v>510</v>
      </c>
      <c r="F63" s="85">
        <f t="shared" si="5"/>
        <v>510</v>
      </c>
      <c r="G63" s="92"/>
      <c r="H63" s="92"/>
      <c r="I63" s="92"/>
      <c r="J63" s="92"/>
      <c r="K63" s="8">
        <v>510</v>
      </c>
      <c r="L63" s="10"/>
      <c r="M63" s="10" t="s">
        <v>95</v>
      </c>
      <c r="N63" s="10" t="s">
        <v>136</v>
      </c>
      <c r="O63" s="4"/>
    </row>
    <row r="64" spans="1:22" s="22" customFormat="1" ht="129.75" customHeight="1" x14ac:dyDescent="0.25">
      <c r="A64" s="37">
        <v>9</v>
      </c>
      <c r="B64" s="13" t="s">
        <v>87</v>
      </c>
      <c r="C64" s="92">
        <v>2021</v>
      </c>
      <c r="D64" s="10" t="s">
        <v>18</v>
      </c>
      <c r="E64" s="87">
        <v>370</v>
      </c>
      <c r="F64" s="85">
        <f t="shared" si="5"/>
        <v>370</v>
      </c>
      <c r="G64" s="92"/>
      <c r="H64" s="92"/>
      <c r="I64" s="92"/>
      <c r="J64" s="92"/>
      <c r="K64" s="8">
        <v>370</v>
      </c>
      <c r="L64" s="10"/>
      <c r="M64" s="10" t="s">
        <v>95</v>
      </c>
      <c r="N64" s="10" t="s">
        <v>136</v>
      </c>
      <c r="O64" s="4"/>
    </row>
    <row r="65" spans="1:15" s="22" customFormat="1" ht="131.25" customHeight="1" x14ac:dyDescent="0.25">
      <c r="A65" s="37">
        <v>10</v>
      </c>
      <c r="B65" s="13" t="s">
        <v>86</v>
      </c>
      <c r="C65" s="92">
        <v>2021</v>
      </c>
      <c r="D65" s="10" t="s">
        <v>18</v>
      </c>
      <c r="E65" s="87">
        <v>460</v>
      </c>
      <c r="F65" s="85">
        <f t="shared" si="5"/>
        <v>460</v>
      </c>
      <c r="G65" s="92"/>
      <c r="H65" s="92"/>
      <c r="I65" s="92"/>
      <c r="J65" s="92"/>
      <c r="K65" s="8">
        <v>460</v>
      </c>
      <c r="L65" s="10"/>
      <c r="M65" s="10" t="s">
        <v>95</v>
      </c>
      <c r="N65" s="10" t="s">
        <v>136</v>
      </c>
      <c r="O65" s="4"/>
    </row>
    <row r="66" spans="1:15" s="22" customFormat="1" ht="94.5" customHeight="1" x14ac:dyDescent="0.25">
      <c r="A66" s="37">
        <v>11</v>
      </c>
      <c r="B66" s="40" t="s">
        <v>88</v>
      </c>
      <c r="C66" s="10">
        <v>2021</v>
      </c>
      <c r="D66" s="10" t="s">
        <v>18</v>
      </c>
      <c r="E66" s="14">
        <v>6350</v>
      </c>
      <c r="F66" s="85">
        <f t="shared" si="5"/>
        <v>6350</v>
      </c>
      <c r="G66" s="41"/>
      <c r="H66" s="14"/>
      <c r="I66" s="41"/>
      <c r="J66" s="14"/>
      <c r="K66" s="8">
        <v>6350</v>
      </c>
      <c r="L66" s="10"/>
      <c r="M66" s="10" t="s">
        <v>181</v>
      </c>
      <c r="N66" s="10" t="s">
        <v>136</v>
      </c>
      <c r="O66" s="4"/>
    </row>
    <row r="67" spans="1:15" s="22" customFormat="1" ht="117.75" customHeight="1" x14ac:dyDescent="0.25">
      <c r="A67" s="37">
        <v>12</v>
      </c>
      <c r="B67" s="42" t="s">
        <v>113</v>
      </c>
      <c r="C67" s="10">
        <v>2021</v>
      </c>
      <c r="D67" s="10" t="s">
        <v>18</v>
      </c>
      <c r="E67" s="7">
        <v>5422.2610000000004</v>
      </c>
      <c r="F67" s="14">
        <f t="shared" si="5"/>
        <v>3966.75</v>
      </c>
      <c r="G67" s="43"/>
      <c r="H67" s="7"/>
      <c r="I67" s="43"/>
      <c r="J67" s="7"/>
      <c r="K67" s="95">
        <v>3966.75</v>
      </c>
      <c r="L67" s="10"/>
      <c r="M67" s="10" t="s">
        <v>188</v>
      </c>
      <c r="N67" s="10" t="s">
        <v>136</v>
      </c>
      <c r="O67" s="4"/>
    </row>
    <row r="68" spans="1:15" s="22" customFormat="1" ht="96" customHeight="1" x14ac:dyDescent="0.25">
      <c r="A68" s="37">
        <v>13</v>
      </c>
      <c r="B68" s="5" t="s">
        <v>114</v>
      </c>
      <c r="C68" s="10">
        <v>2021</v>
      </c>
      <c r="D68" s="10" t="s">
        <v>18</v>
      </c>
      <c r="E68" s="14">
        <v>11082</v>
      </c>
      <c r="F68" s="85">
        <f t="shared" si="5"/>
        <v>11082</v>
      </c>
      <c r="G68" s="14"/>
      <c r="H68" s="14"/>
      <c r="I68" s="14"/>
      <c r="J68" s="14"/>
      <c r="K68" s="14"/>
      <c r="L68" s="8">
        <v>11082</v>
      </c>
      <c r="M68" s="10" t="s">
        <v>142</v>
      </c>
      <c r="N68" s="10" t="s">
        <v>136</v>
      </c>
      <c r="O68" s="10"/>
    </row>
    <row r="69" spans="1:15" s="22" customFormat="1" ht="93.75" customHeight="1" x14ac:dyDescent="0.25">
      <c r="A69" s="37">
        <v>14</v>
      </c>
      <c r="B69" s="5" t="s">
        <v>186</v>
      </c>
      <c r="C69" s="10">
        <v>2021</v>
      </c>
      <c r="D69" s="10" t="s">
        <v>18</v>
      </c>
      <c r="E69" s="14">
        <v>10200</v>
      </c>
      <c r="F69" s="85">
        <f t="shared" si="5"/>
        <v>10200</v>
      </c>
      <c r="G69" s="14"/>
      <c r="H69" s="14"/>
      <c r="I69" s="14"/>
      <c r="J69" s="14"/>
      <c r="K69" s="14"/>
      <c r="L69" s="8">
        <v>10200</v>
      </c>
      <c r="M69" s="10" t="s">
        <v>143</v>
      </c>
      <c r="N69" s="10" t="s">
        <v>136</v>
      </c>
      <c r="O69" s="10"/>
    </row>
    <row r="70" spans="1:15" s="22" customFormat="1" ht="94.5" customHeight="1" x14ac:dyDescent="0.25">
      <c r="A70" s="99">
        <v>15</v>
      </c>
      <c r="B70" s="100" t="s">
        <v>189</v>
      </c>
      <c r="C70" s="98">
        <v>2021</v>
      </c>
      <c r="D70" s="98" t="s">
        <v>18</v>
      </c>
      <c r="E70" s="101">
        <v>2700</v>
      </c>
      <c r="F70" s="85">
        <f t="shared" si="5"/>
        <v>2700</v>
      </c>
      <c r="G70" s="103"/>
      <c r="H70" s="101"/>
      <c r="I70" s="103"/>
      <c r="J70" s="101"/>
      <c r="K70" s="102">
        <v>2700</v>
      </c>
      <c r="L70" s="131"/>
      <c r="M70" s="98" t="s">
        <v>39</v>
      </c>
      <c r="N70" s="10" t="s">
        <v>136</v>
      </c>
      <c r="O70" s="104"/>
    </row>
    <row r="71" spans="1:15" s="22" customFormat="1" ht="93.75" customHeight="1" x14ac:dyDescent="0.25">
      <c r="A71" s="37">
        <v>16</v>
      </c>
      <c r="B71" s="108" t="s">
        <v>175</v>
      </c>
      <c r="C71" s="109" t="s">
        <v>111</v>
      </c>
      <c r="D71" s="110" t="s">
        <v>118</v>
      </c>
      <c r="E71" s="39">
        <v>44977.01</v>
      </c>
      <c r="F71" s="85">
        <f t="shared" si="5"/>
        <v>6362.73</v>
      </c>
      <c r="G71" s="39"/>
      <c r="H71" s="39"/>
      <c r="I71" s="39"/>
      <c r="J71" s="7">
        <v>6362.73</v>
      </c>
      <c r="K71" s="39"/>
      <c r="L71" s="39"/>
      <c r="M71" s="109" t="s">
        <v>140</v>
      </c>
      <c r="N71" s="10" t="s">
        <v>136</v>
      </c>
      <c r="O71" s="16" t="s">
        <v>24</v>
      </c>
    </row>
    <row r="72" spans="1:15" s="22" customFormat="1" ht="93.75" customHeight="1" x14ac:dyDescent="0.25">
      <c r="A72" s="37">
        <v>17</v>
      </c>
      <c r="B72" s="108" t="s">
        <v>176</v>
      </c>
      <c r="C72" s="109" t="s">
        <v>111</v>
      </c>
      <c r="D72" s="110" t="s">
        <v>118</v>
      </c>
      <c r="E72" s="39">
        <v>23805.26</v>
      </c>
      <c r="F72" s="14">
        <f t="shared" si="5"/>
        <v>14293.33</v>
      </c>
      <c r="G72" s="39"/>
      <c r="H72" s="39"/>
      <c r="I72" s="39"/>
      <c r="J72" s="7">
        <v>14293.33</v>
      </c>
      <c r="K72" s="39"/>
      <c r="L72" s="39"/>
      <c r="M72" s="109" t="s">
        <v>139</v>
      </c>
      <c r="N72" s="10" t="s">
        <v>136</v>
      </c>
      <c r="O72" s="16" t="s">
        <v>24</v>
      </c>
    </row>
    <row r="73" spans="1:15" s="22" customFormat="1" ht="117" customHeight="1" x14ac:dyDescent="0.25">
      <c r="A73" s="4">
        <v>18</v>
      </c>
      <c r="B73" s="108" t="s">
        <v>151</v>
      </c>
      <c r="C73" s="109">
        <v>2021</v>
      </c>
      <c r="D73" s="10" t="s">
        <v>18</v>
      </c>
      <c r="E73" s="39">
        <v>63877.64</v>
      </c>
      <c r="F73" s="14">
        <f>G73+H73+I73+J73+K73+L73</f>
        <v>3000</v>
      </c>
      <c r="G73" s="39"/>
      <c r="H73" s="39"/>
      <c r="I73" s="39"/>
      <c r="J73" s="7"/>
      <c r="K73" s="39">
        <v>3000</v>
      </c>
      <c r="L73" s="39"/>
      <c r="M73" s="109" t="s">
        <v>153</v>
      </c>
      <c r="N73" s="10" t="s">
        <v>136</v>
      </c>
      <c r="O73" s="16"/>
    </row>
    <row r="74" spans="1:15" s="22" customFormat="1" ht="107.25" customHeight="1" x14ac:dyDescent="0.25">
      <c r="A74" s="4">
        <v>19</v>
      </c>
      <c r="B74" s="83" t="s">
        <v>163</v>
      </c>
      <c r="C74" s="16">
        <v>2021</v>
      </c>
      <c r="D74" s="133" t="s">
        <v>18</v>
      </c>
      <c r="E74" s="136">
        <v>600.63800000000003</v>
      </c>
      <c r="F74" s="14">
        <f>G74+H74+I74+J74+K74+L74</f>
        <v>525</v>
      </c>
      <c r="G74" s="46"/>
      <c r="H74" s="137"/>
      <c r="I74" s="137"/>
      <c r="J74" s="137"/>
      <c r="K74" s="136">
        <v>525</v>
      </c>
      <c r="L74" s="39"/>
      <c r="M74" s="16" t="s">
        <v>164</v>
      </c>
      <c r="N74" s="10" t="s">
        <v>136</v>
      </c>
      <c r="O74" s="16"/>
    </row>
    <row r="75" spans="1:15" s="22" customFormat="1" ht="90" customHeight="1" x14ac:dyDescent="0.25">
      <c r="A75" s="4">
        <v>20</v>
      </c>
      <c r="B75" s="12" t="s">
        <v>174</v>
      </c>
      <c r="C75" s="16">
        <v>2021</v>
      </c>
      <c r="D75" s="133" t="s">
        <v>18</v>
      </c>
      <c r="E75" s="39">
        <v>247.572</v>
      </c>
      <c r="F75" s="14">
        <f t="shared" ref="F75:F78" si="6">G75+H75+I75+J75+K75+L75</f>
        <v>191.56100000000001</v>
      </c>
      <c r="G75" s="46"/>
      <c r="H75" s="137"/>
      <c r="I75" s="137"/>
      <c r="J75" s="137"/>
      <c r="K75" s="39">
        <v>191.56100000000001</v>
      </c>
      <c r="L75" s="138"/>
      <c r="M75" s="16" t="s">
        <v>165</v>
      </c>
      <c r="N75" s="10" t="s">
        <v>136</v>
      </c>
      <c r="O75" s="16"/>
    </row>
    <row r="76" spans="1:15" s="22" customFormat="1" ht="92.25" customHeight="1" x14ac:dyDescent="0.25">
      <c r="A76" s="4">
        <v>21</v>
      </c>
      <c r="B76" s="12" t="s">
        <v>177</v>
      </c>
      <c r="C76" s="16">
        <v>2021</v>
      </c>
      <c r="D76" s="133" t="s">
        <v>18</v>
      </c>
      <c r="E76" s="136">
        <v>128.51499999999999</v>
      </c>
      <c r="F76" s="14">
        <f t="shared" si="6"/>
        <v>71.043000000000006</v>
      </c>
      <c r="G76" s="136"/>
      <c r="H76" s="136"/>
      <c r="I76" s="136"/>
      <c r="J76" s="136"/>
      <c r="K76" s="136">
        <v>71.043000000000006</v>
      </c>
      <c r="L76" s="136"/>
      <c r="M76" s="132" t="s">
        <v>165</v>
      </c>
      <c r="N76" s="10" t="s">
        <v>136</v>
      </c>
      <c r="O76" s="16"/>
    </row>
    <row r="77" spans="1:15" s="22" customFormat="1" ht="155.25" customHeight="1" x14ac:dyDescent="0.25">
      <c r="A77" s="4">
        <v>22</v>
      </c>
      <c r="B77" s="12" t="s">
        <v>178</v>
      </c>
      <c r="C77" s="16">
        <v>2021</v>
      </c>
      <c r="D77" s="133" t="s">
        <v>18</v>
      </c>
      <c r="E77" s="136">
        <v>234.52099999999999</v>
      </c>
      <c r="F77" s="14">
        <f t="shared" si="6"/>
        <v>222.53200000000001</v>
      </c>
      <c r="G77" s="136"/>
      <c r="H77" s="136"/>
      <c r="I77" s="136"/>
      <c r="J77" s="136"/>
      <c r="K77" s="136">
        <v>222.53200000000001</v>
      </c>
      <c r="L77" s="136"/>
      <c r="M77" s="132" t="s">
        <v>166</v>
      </c>
      <c r="N77" s="10" t="s">
        <v>136</v>
      </c>
      <c r="O77" s="16"/>
    </row>
    <row r="78" spans="1:15" s="22" customFormat="1" ht="156.75" customHeight="1" x14ac:dyDescent="0.25">
      <c r="A78" s="4">
        <v>23</v>
      </c>
      <c r="B78" s="135" t="s">
        <v>179</v>
      </c>
      <c r="C78" s="16">
        <v>2021</v>
      </c>
      <c r="D78" s="133" t="s">
        <v>18</v>
      </c>
      <c r="E78" s="136">
        <v>144.13200000000001</v>
      </c>
      <c r="F78" s="14">
        <f t="shared" si="6"/>
        <v>126.474</v>
      </c>
      <c r="G78" s="136"/>
      <c r="H78" s="136"/>
      <c r="I78" s="136"/>
      <c r="J78" s="136"/>
      <c r="K78" s="136">
        <v>126.474</v>
      </c>
      <c r="L78" s="136"/>
      <c r="M78" s="132" t="s">
        <v>166</v>
      </c>
      <c r="N78" s="10" t="s">
        <v>136</v>
      </c>
      <c r="O78" s="16"/>
    </row>
    <row r="79" spans="1:15" s="22" customFormat="1" ht="16.5" customHeight="1" x14ac:dyDescent="0.25">
      <c r="A79" s="105">
        <v>4</v>
      </c>
      <c r="B79" s="106" t="s">
        <v>25</v>
      </c>
      <c r="C79" s="106"/>
      <c r="D79" s="106"/>
      <c r="E79" s="107">
        <f t="shared" ref="E79:L79" si="7">SUM(E80:E83)</f>
        <v>127719.03</v>
      </c>
      <c r="F79" s="107">
        <f t="shared" si="7"/>
        <v>66941.48</v>
      </c>
      <c r="G79" s="107">
        <f t="shared" si="7"/>
        <v>0</v>
      </c>
      <c r="H79" s="107">
        <f t="shared" si="7"/>
        <v>0</v>
      </c>
      <c r="I79" s="107">
        <f t="shared" si="7"/>
        <v>0</v>
      </c>
      <c r="J79" s="107">
        <f t="shared" si="7"/>
        <v>0</v>
      </c>
      <c r="K79" s="107">
        <f t="shared" si="7"/>
        <v>17017.957000000002</v>
      </c>
      <c r="L79" s="107">
        <f t="shared" si="7"/>
        <v>49923.523000000001</v>
      </c>
      <c r="M79" s="106"/>
      <c r="N79" s="106"/>
      <c r="O79" s="105"/>
    </row>
    <row r="80" spans="1:15" s="22" customFormat="1" ht="114.75" x14ac:dyDescent="0.25">
      <c r="A80" s="45">
        <v>1</v>
      </c>
      <c r="B80" s="76" t="s">
        <v>182</v>
      </c>
      <c r="C80" s="77">
        <v>2021</v>
      </c>
      <c r="D80" s="69" t="s">
        <v>33</v>
      </c>
      <c r="E80" s="70">
        <v>2315.893</v>
      </c>
      <c r="F80" s="71">
        <f>G80+I80+H80+I80+J80+K80+L80</f>
        <v>2315.893</v>
      </c>
      <c r="G80" s="70"/>
      <c r="H80" s="70"/>
      <c r="I80" s="70"/>
      <c r="J80" s="70"/>
      <c r="K80" s="70">
        <v>2315.893</v>
      </c>
      <c r="L80" s="70"/>
      <c r="M80" s="145" t="s">
        <v>130</v>
      </c>
      <c r="N80" s="116"/>
      <c r="O80" s="142"/>
    </row>
    <row r="81" spans="1:51" s="22" customFormat="1" ht="184.5" customHeight="1" x14ac:dyDescent="0.25">
      <c r="A81" s="144">
        <v>2</v>
      </c>
      <c r="B81" s="152" t="s">
        <v>49</v>
      </c>
      <c r="C81" s="29">
        <v>2021</v>
      </c>
      <c r="D81" s="153" t="s">
        <v>144</v>
      </c>
      <c r="E81" s="65">
        <v>80100.782000000007</v>
      </c>
      <c r="F81" s="65">
        <f>G81+I81+H81+I81+J81+K81+L81</f>
        <v>55470.587</v>
      </c>
      <c r="G81" s="82"/>
      <c r="H81" s="65"/>
      <c r="I81" s="65"/>
      <c r="J81" s="65"/>
      <c r="K81" s="65">
        <f>5547.064</f>
        <v>5547.0640000000003</v>
      </c>
      <c r="L81" s="65">
        <f>49923.523</f>
        <v>49923.523000000001</v>
      </c>
      <c r="M81" s="29" t="s">
        <v>131</v>
      </c>
      <c r="N81" s="29" t="s">
        <v>97</v>
      </c>
      <c r="O81" s="4" t="s">
        <v>127</v>
      </c>
    </row>
    <row r="82" spans="1:51" s="22" customFormat="1" ht="148.5" customHeight="1" x14ac:dyDescent="0.25">
      <c r="A82" s="19">
        <v>3</v>
      </c>
      <c r="B82" s="83" t="s">
        <v>102</v>
      </c>
      <c r="C82" s="141">
        <v>2021</v>
      </c>
      <c r="D82" s="141" t="s">
        <v>122</v>
      </c>
      <c r="E82" s="146">
        <v>2000</v>
      </c>
      <c r="F82" s="147">
        <f t="shared" ref="F82" si="8">G82+I82+H82+I82+J82+K82+L82</f>
        <v>2000</v>
      </c>
      <c r="G82" s="148"/>
      <c r="H82" s="149"/>
      <c r="I82" s="149"/>
      <c r="J82" s="149"/>
      <c r="K82" s="149">
        <v>2000</v>
      </c>
      <c r="L82" s="149"/>
      <c r="M82" s="141" t="s">
        <v>103</v>
      </c>
      <c r="N82" s="150" t="s">
        <v>97</v>
      </c>
      <c r="O82" s="151"/>
    </row>
    <row r="83" spans="1:51" s="22" customFormat="1" ht="191.25" x14ac:dyDescent="0.25">
      <c r="A83" s="19">
        <v>4</v>
      </c>
      <c r="B83" s="12" t="s">
        <v>204</v>
      </c>
      <c r="C83" s="16">
        <v>2021</v>
      </c>
      <c r="D83" s="129" t="s">
        <v>203</v>
      </c>
      <c r="E83" s="65">
        <v>43302.355000000003</v>
      </c>
      <c r="F83" s="65">
        <f>G83+H83+I83+J83+K83+L83</f>
        <v>7155</v>
      </c>
      <c r="G83" s="82"/>
      <c r="H83" s="65"/>
      <c r="I83" s="65"/>
      <c r="J83" s="65"/>
      <c r="K83" s="65">
        <v>7155</v>
      </c>
      <c r="L83" s="65"/>
      <c r="M83" s="16" t="s">
        <v>154</v>
      </c>
      <c r="N83" s="130" t="s">
        <v>97</v>
      </c>
      <c r="O83" s="19"/>
    </row>
    <row r="84" spans="1:51" s="22" customFormat="1" ht="21" customHeight="1" x14ac:dyDescent="0.25">
      <c r="A84" s="50" t="s">
        <v>73</v>
      </c>
      <c r="B84" s="78" t="s">
        <v>152</v>
      </c>
      <c r="C84" s="78"/>
      <c r="D84" s="78"/>
      <c r="E84" s="79">
        <f t="shared" ref="E84:L84" si="9">SUM(E85:E88)</f>
        <v>102342.736</v>
      </c>
      <c r="F84" s="79">
        <f t="shared" si="9"/>
        <v>54640.761000000006</v>
      </c>
      <c r="G84" s="79">
        <f t="shared" si="9"/>
        <v>42688.071000000004</v>
      </c>
      <c r="H84" s="79">
        <f t="shared" si="9"/>
        <v>0</v>
      </c>
      <c r="I84" s="79">
        <f t="shared" si="9"/>
        <v>0</v>
      </c>
      <c r="J84" s="79">
        <f t="shared" si="9"/>
        <v>0</v>
      </c>
      <c r="K84" s="79">
        <f t="shared" si="9"/>
        <v>11952.689999999999</v>
      </c>
      <c r="L84" s="79">
        <f t="shared" si="9"/>
        <v>0</v>
      </c>
      <c r="M84" s="29"/>
      <c r="N84" s="29"/>
      <c r="O84" s="19"/>
      <c r="P84" s="20"/>
      <c r="Q84" s="54"/>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row>
    <row r="85" spans="1:51" s="17" customFormat="1" ht="63.75" x14ac:dyDescent="0.25">
      <c r="A85" s="19">
        <v>1</v>
      </c>
      <c r="B85" s="80" t="s">
        <v>36</v>
      </c>
      <c r="C85" s="29">
        <v>2021</v>
      </c>
      <c r="D85" s="29" t="s">
        <v>34</v>
      </c>
      <c r="E85" s="64">
        <v>6259.57</v>
      </c>
      <c r="F85" s="63">
        <f>G85+H85+I85+J85+K85+L85</f>
        <v>6259.57</v>
      </c>
      <c r="G85" s="65"/>
      <c r="H85" s="65"/>
      <c r="I85" s="65"/>
      <c r="J85" s="65"/>
      <c r="K85" s="65">
        <v>6259.57</v>
      </c>
      <c r="L85" s="64"/>
      <c r="M85" s="35" t="s">
        <v>60</v>
      </c>
      <c r="N85" s="24"/>
      <c r="O85" s="10"/>
    </row>
    <row r="86" spans="1:51" s="34" customFormat="1" ht="208.5" customHeight="1" x14ac:dyDescent="0.25">
      <c r="A86" s="47">
        <v>2</v>
      </c>
      <c r="B86" s="5" t="s">
        <v>147</v>
      </c>
      <c r="C86" s="10">
        <v>2021</v>
      </c>
      <c r="D86" s="10" t="s">
        <v>150</v>
      </c>
      <c r="E86" s="7">
        <v>95133.165999999997</v>
      </c>
      <c r="F86" s="128">
        <f>G86+H86+I86+J86+K86+L86</f>
        <v>47431.191000000006</v>
      </c>
      <c r="G86" s="10">
        <v>42688.071000000004</v>
      </c>
      <c r="H86" s="10"/>
      <c r="I86" s="10"/>
      <c r="J86" s="10"/>
      <c r="K86" s="128">
        <v>4743.12</v>
      </c>
      <c r="L86" s="8"/>
      <c r="M86" s="16" t="s">
        <v>155</v>
      </c>
      <c r="N86" s="10"/>
      <c r="O86" s="10" t="s">
        <v>160</v>
      </c>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row>
    <row r="87" spans="1:51" s="34" customFormat="1" ht="65.25" customHeight="1" x14ac:dyDescent="0.25">
      <c r="A87" s="47">
        <v>3</v>
      </c>
      <c r="B87" s="83" t="s">
        <v>104</v>
      </c>
      <c r="C87" s="72">
        <v>2021</v>
      </c>
      <c r="D87" s="72" t="s">
        <v>105</v>
      </c>
      <c r="E87" s="154">
        <v>650</v>
      </c>
      <c r="F87" s="147">
        <f t="shared" ref="F87:F88" si="10">G87+H87+I87+J87+K87+L87</f>
        <v>650</v>
      </c>
      <c r="G87" s="148"/>
      <c r="H87" s="148"/>
      <c r="I87" s="148"/>
      <c r="J87" s="148"/>
      <c r="K87" s="154">
        <v>650</v>
      </c>
      <c r="L87" s="154"/>
      <c r="M87" s="155" t="s">
        <v>107</v>
      </c>
      <c r="N87" s="143" t="s">
        <v>137</v>
      </c>
      <c r="O87" s="141"/>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row>
    <row r="88" spans="1:51" s="34" customFormat="1" ht="81.75" customHeight="1" x14ac:dyDescent="0.25">
      <c r="A88" s="47">
        <v>4</v>
      </c>
      <c r="B88" s="83" t="s">
        <v>115</v>
      </c>
      <c r="C88" s="72">
        <v>2021</v>
      </c>
      <c r="D88" s="72" t="s">
        <v>106</v>
      </c>
      <c r="E88" s="81">
        <v>300</v>
      </c>
      <c r="F88" s="63">
        <f t="shared" si="10"/>
        <v>300</v>
      </c>
      <c r="G88" s="82"/>
      <c r="H88" s="82"/>
      <c r="I88" s="82"/>
      <c r="J88" s="82"/>
      <c r="K88" s="81">
        <v>300</v>
      </c>
      <c r="L88" s="81"/>
      <c r="M88" s="114" t="s">
        <v>132</v>
      </c>
      <c r="N88" s="24"/>
      <c r="O88" s="16"/>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row>
    <row r="89" spans="1:51" s="34" customFormat="1" ht="27.75" customHeight="1" x14ac:dyDescent="0.25">
      <c r="A89" s="51">
        <v>6</v>
      </c>
      <c r="B89" s="51" t="s">
        <v>15</v>
      </c>
      <c r="C89" s="10"/>
      <c r="D89" s="10"/>
      <c r="E89" s="41">
        <f>SUM(E90:E106)</f>
        <v>289796.69200000004</v>
      </c>
      <c r="F89" s="41">
        <f>SUM(F90:F106)</f>
        <v>256172.02900000001</v>
      </c>
      <c r="G89" s="41">
        <f>SUM(G90:G106)</f>
        <v>0</v>
      </c>
      <c r="H89" s="41">
        <f t="shared" ref="H89:L89" si="11">SUM(H90:H106)</f>
        <v>0</v>
      </c>
      <c r="I89" s="41">
        <f t="shared" si="11"/>
        <v>51011.864000000001</v>
      </c>
      <c r="J89" s="41">
        <f t="shared" si="11"/>
        <v>38493.919999999998</v>
      </c>
      <c r="K89" s="41">
        <f t="shared" si="11"/>
        <v>17380.969000000001</v>
      </c>
      <c r="L89" s="41">
        <f t="shared" si="11"/>
        <v>149285.27600000001</v>
      </c>
      <c r="M89" s="10"/>
      <c r="N89" s="10"/>
      <c r="O89" s="10"/>
      <c r="P89" s="48"/>
      <c r="Q89" s="55"/>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row>
    <row r="90" spans="1:51" s="34" customFormat="1" ht="68.25" customHeight="1" x14ac:dyDescent="0.25">
      <c r="A90" s="10">
        <v>1</v>
      </c>
      <c r="B90" s="5" t="s">
        <v>117</v>
      </c>
      <c r="C90" s="10">
        <v>2021</v>
      </c>
      <c r="D90" s="10" t="s">
        <v>17</v>
      </c>
      <c r="E90" s="7">
        <v>81127.846000000005</v>
      </c>
      <c r="F90" s="14">
        <f>G90+H90+I90+J90+K90+L90</f>
        <v>51011.864000000001</v>
      </c>
      <c r="G90" s="10"/>
      <c r="H90" s="10"/>
      <c r="I90" s="10">
        <v>51011.864000000001</v>
      </c>
      <c r="J90" s="10"/>
      <c r="K90" s="8"/>
      <c r="L90" s="10"/>
      <c r="M90" s="10" t="s">
        <v>61</v>
      </c>
      <c r="N90" s="10"/>
      <c r="O90" s="10" t="s">
        <v>159</v>
      </c>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row>
    <row r="91" spans="1:51" s="34" customFormat="1" ht="236.25" customHeight="1" x14ac:dyDescent="0.25">
      <c r="A91" s="10">
        <v>2</v>
      </c>
      <c r="B91" s="5" t="s">
        <v>35</v>
      </c>
      <c r="C91" s="10">
        <v>2021</v>
      </c>
      <c r="D91" s="10" t="s">
        <v>17</v>
      </c>
      <c r="E91" s="7">
        <v>27500</v>
      </c>
      <c r="F91" s="14">
        <f t="shared" ref="F91:F106" si="12">G91+H91+I91+J91+K91+L91</f>
        <v>27500</v>
      </c>
      <c r="G91" s="10"/>
      <c r="H91" s="10"/>
      <c r="I91" s="10"/>
      <c r="J91" s="10"/>
      <c r="K91" s="8"/>
      <c r="L91" s="8">
        <v>27500</v>
      </c>
      <c r="M91" s="16" t="s">
        <v>62</v>
      </c>
      <c r="N91" s="10"/>
      <c r="O91" s="10" t="s">
        <v>128</v>
      </c>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row>
    <row r="92" spans="1:51" s="34" customFormat="1" ht="237.75" customHeight="1" x14ac:dyDescent="0.25">
      <c r="A92" s="10">
        <v>3</v>
      </c>
      <c r="B92" s="5" t="s">
        <v>116</v>
      </c>
      <c r="C92" s="10">
        <v>2021</v>
      </c>
      <c r="D92" s="10" t="s">
        <v>17</v>
      </c>
      <c r="E92" s="7">
        <v>7366.2439999999997</v>
      </c>
      <c r="F92" s="14">
        <f t="shared" si="12"/>
        <v>7366.2439999999997</v>
      </c>
      <c r="G92" s="10"/>
      <c r="H92" s="10"/>
      <c r="I92" s="10"/>
      <c r="J92" s="10"/>
      <c r="K92" s="8"/>
      <c r="L92" s="7">
        <v>7366.2439999999997</v>
      </c>
      <c r="M92" s="16" t="s">
        <v>63</v>
      </c>
      <c r="N92" s="10"/>
      <c r="O92" s="10" t="s">
        <v>128</v>
      </c>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row>
    <row r="93" spans="1:51" s="34" customFormat="1" ht="90.75" customHeight="1" x14ac:dyDescent="0.25">
      <c r="A93" s="10">
        <v>4</v>
      </c>
      <c r="B93" s="13" t="s">
        <v>90</v>
      </c>
      <c r="C93" s="10">
        <v>2021</v>
      </c>
      <c r="D93" s="10" t="s">
        <v>17</v>
      </c>
      <c r="E93" s="7">
        <v>35000</v>
      </c>
      <c r="F93" s="14">
        <v>35000</v>
      </c>
      <c r="G93" s="10"/>
      <c r="H93" s="10"/>
      <c r="I93" s="10"/>
      <c r="J93" s="8">
        <v>31500</v>
      </c>
      <c r="K93" s="8">
        <v>3500</v>
      </c>
      <c r="L93" s="7"/>
      <c r="M93" s="10" t="s">
        <v>64</v>
      </c>
      <c r="N93" s="10"/>
      <c r="O93" s="10"/>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row>
    <row r="94" spans="1:51" s="34" customFormat="1" ht="144" customHeight="1" x14ac:dyDescent="0.25">
      <c r="A94" s="10">
        <v>5</v>
      </c>
      <c r="B94" s="13" t="s">
        <v>91</v>
      </c>
      <c r="C94" s="10">
        <v>2021</v>
      </c>
      <c r="D94" s="10" t="s">
        <v>17</v>
      </c>
      <c r="E94" s="7">
        <v>50377.760000000002</v>
      </c>
      <c r="F94" s="14">
        <f t="shared" si="12"/>
        <v>50377.760000000002</v>
      </c>
      <c r="G94" s="10"/>
      <c r="H94" s="10"/>
      <c r="I94" s="10"/>
      <c r="J94" s="10"/>
      <c r="K94" s="8"/>
      <c r="L94" s="7">
        <v>50377.760000000002</v>
      </c>
      <c r="M94" s="10" t="s">
        <v>65</v>
      </c>
      <c r="N94" s="10" t="s">
        <v>137</v>
      </c>
      <c r="O94" s="10" t="s">
        <v>126</v>
      </c>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row>
    <row r="95" spans="1:51" s="34" customFormat="1" ht="148.5" customHeight="1" x14ac:dyDescent="0.25">
      <c r="A95" s="10">
        <v>6</v>
      </c>
      <c r="B95" s="13" t="s">
        <v>92</v>
      </c>
      <c r="C95" s="10">
        <v>2021</v>
      </c>
      <c r="D95" s="10" t="s">
        <v>17</v>
      </c>
      <c r="E95" s="7">
        <v>23701.566999999999</v>
      </c>
      <c r="F95" s="14">
        <f t="shared" si="12"/>
        <v>23701.566999999999</v>
      </c>
      <c r="G95" s="10"/>
      <c r="H95" s="10"/>
      <c r="I95" s="10"/>
      <c r="J95" s="10"/>
      <c r="K95" s="8"/>
      <c r="L95" s="7">
        <v>23701.566999999999</v>
      </c>
      <c r="M95" s="10" t="s">
        <v>66</v>
      </c>
      <c r="N95" s="10"/>
      <c r="O95" s="10" t="s">
        <v>126</v>
      </c>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row>
    <row r="96" spans="1:51" s="34" customFormat="1" ht="144.75" customHeight="1" x14ac:dyDescent="0.25">
      <c r="A96" s="10">
        <v>7</v>
      </c>
      <c r="B96" s="13" t="s">
        <v>28</v>
      </c>
      <c r="C96" s="10">
        <v>2021</v>
      </c>
      <c r="D96" s="10" t="s">
        <v>17</v>
      </c>
      <c r="E96" s="7">
        <v>4363.0990000000002</v>
      </c>
      <c r="F96" s="14">
        <f t="shared" si="12"/>
        <v>4363.0990000000002</v>
      </c>
      <c r="G96" s="10"/>
      <c r="H96" s="10"/>
      <c r="I96" s="10"/>
      <c r="J96" s="10"/>
      <c r="K96" s="8"/>
      <c r="L96" s="7">
        <v>4363.0990000000002</v>
      </c>
      <c r="M96" s="10" t="s">
        <v>67</v>
      </c>
      <c r="N96" s="10"/>
      <c r="O96" s="10" t="s">
        <v>126</v>
      </c>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row>
    <row r="97" spans="1:45" s="34" customFormat="1" ht="80.25" customHeight="1" x14ac:dyDescent="0.3">
      <c r="A97" s="10">
        <v>8</v>
      </c>
      <c r="B97" s="5" t="s">
        <v>16</v>
      </c>
      <c r="C97" s="10">
        <v>2021</v>
      </c>
      <c r="D97" s="10" t="s">
        <v>17</v>
      </c>
      <c r="E97" s="7">
        <v>1670</v>
      </c>
      <c r="F97" s="14">
        <f t="shared" si="12"/>
        <v>1455.65</v>
      </c>
      <c r="G97" s="10"/>
      <c r="H97" s="10"/>
      <c r="I97" s="10"/>
      <c r="J97" s="10"/>
      <c r="K97" s="14">
        <v>1455.65</v>
      </c>
      <c r="L97" s="10"/>
      <c r="M97" s="10" t="s">
        <v>68</v>
      </c>
      <c r="N97" s="10" t="s">
        <v>84</v>
      </c>
      <c r="O97" s="10"/>
      <c r="P97" s="48"/>
      <c r="Q97" s="113"/>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row>
    <row r="98" spans="1:45" s="34" customFormat="1" ht="186" customHeight="1" x14ac:dyDescent="0.25">
      <c r="A98" s="10">
        <v>9</v>
      </c>
      <c r="B98" s="5" t="s">
        <v>94</v>
      </c>
      <c r="C98" s="10">
        <v>2021</v>
      </c>
      <c r="D98" s="10" t="s">
        <v>17</v>
      </c>
      <c r="E98" s="7">
        <v>14678.981</v>
      </c>
      <c r="F98" s="14">
        <f t="shared" si="12"/>
        <v>14670.299000000001</v>
      </c>
      <c r="G98" s="16"/>
      <c r="H98" s="16"/>
      <c r="I98" s="16"/>
      <c r="J98" s="16"/>
      <c r="K98" s="14">
        <f>1467.03</f>
        <v>1467.03</v>
      </c>
      <c r="L98" s="14">
        <f>13203.269</f>
        <v>13203.269</v>
      </c>
      <c r="M98" s="10" t="s">
        <v>69</v>
      </c>
      <c r="N98" s="10" t="s">
        <v>84</v>
      </c>
      <c r="O98" s="4" t="s">
        <v>127</v>
      </c>
      <c r="P98" s="48"/>
      <c r="Q98" s="112"/>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row>
    <row r="99" spans="1:45" s="34" customFormat="1" ht="186" customHeight="1" x14ac:dyDescent="0.25">
      <c r="A99" s="10">
        <v>10</v>
      </c>
      <c r="B99" s="5" t="s">
        <v>23</v>
      </c>
      <c r="C99" s="10">
        <v>2021</v>
      </c>
      <c r="D99" s="10" t="s">
        <v>17</v>
      </c>
      <c r="E99" s="7">
        <v>17603.455000000002</v>
      </c>
      <c r="F99" s="14">
        <f t="shared" si="12"/>
        <v>17489.991000000002</v>
      </c>
      <c r="G99" s="16"/>
      <c r="H99" s="16"/>
      <c r="I99" s="16"/>
      <c r="J99" s="16"/>
      <c r="K99" s="14">
        <f>1748.999</f>
        <v>1748.999</v>
      </c>
      <c r="L99" s="14">
        <f>15740.992</f>
        <v>15740.992</v>
      </c>
      <c r="M99" s="10" t="s">
        <v>70</v>
      </c>
      <c r="N99" s="10" t="s">
        <v>84</v>
      </c>
      <c r="O99" s="4" t="s">
        <v>127</v>
      </c>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row>
    <row r="100" spans="1:45" s="34" customFormat="1" ht="53.25" customHeight="1" x14ac:dyDescent="0.25">
      <c r="A100" s="10">
        <v>11</v>
      </c>
      <c r="B100" s="5" t="s">
        <v>93</v>
      </c>
      <c r="C100" s="10" t="s">
        <v>111</v>
      </c>
      <c r="D100" s="10" t="s">
        <v>17</v>
      </c>
      <c r="E100" s="7">
        <v>2678.54</v>
      </c>
      <c r="F100" s="14">
        <f t="shared" si="12"/>
        <v>1868.84</v>
      </c>
      <c r="G100" s="30"/>
      <c r="H100" s="30"/>
      <c r="I100" s="30"/>
      <c r="J100" s="7">
        <v>1868.84</v>
      </c>
      <c r="K100" s="8"/>
      <c r="L100" s="14"/>
      <c r="M100" s="10" t="s">
        <v>71</v>
      </c>
      <c r="N100" s="10"/>
      <c r="O100" s="10" t="s">
        <v>24</v>
      </c>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row>
    <row r="101" spans="1:45" s="34" customFormat="1" ht="299.25" customHeight="1" x14ac:dyDescent="0.25">
      <c r="A101" s="75">
        <v>12</v>
      </c>
      <c r="B101" s="15" t="s">
        <v>89</v>
      </c>
      <c r="C101" s="75">
        <v>2021</v>
      </c>
      <c r="D101" s="28" t="s">
        <v>121</v>
      </c>
      <c r="E101" s="63">
        <v>7109.134</v>
      </c>
      <c r="F101" s="14">
        <f t="shared" si="12"/>
        <v>7032.3450000000003</v>
      </c>
      <c r="G101" s="63"/>
      <c r="H101" s="63"/>
      <c r="I101" s="63"/>
      <c r="J101" s="63"/>
      <c r="K101" s="63"/>
      <c r="L101" s="63">
        <v>7032.3450000000003</v>
      </c>
      <c r="M101" s="75" t="s">
        <v>133</v>
      </c>
      <c r="N101" s="115"/>
      <c r="O101" s="10"/>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row>
    <row r="102" spans="1:45" s="34" customFormat="1" ht="66" customHeight="1" x14ac:dyDescent="0.25">
      <c r="A102" s="10">
        <v>13</v>
      </c>
      <c r="B102" s="13" t="s">
        <v>108</v>
      </c>
      <c r="C102" s="10">
        <v>2021</v>
      </c>
      <c r="D102" s="10" t="s">
        <v>17</v>
      </c>
      <c r="E102" s="7">
        <f>K102</f>
        <v>1250</v>
      </c>
      <c r="F102" s="14">
        <f t="shared" si="12"/>
        <v>1250</v>
      </c>
      <c r="G102" s="30"/>
      <c r="H102" s="30"/>
      <c r="I102" s="30"/>
      <c r="J102" s="88"/>
      <c r="K102" s="8">
        <v>1250</v>
      </c>
      <c r="L102" s="14"/>
      <c r="M102" s="10" t="s">
        <v>110</v>
      </c>
      <c r="N102" s="10"/>
      <c r="O102" s="10"/>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row>
    <row r="103" spans="1:45" s="34" customFormat="1" ht="54" customHeight="1" x14ac:dyDescent="0.25">
      <c r="A103" s="10">
        <v>14</v>
      </c>
      <c r="B103" s="13" t="s">
        <v>109</v>
      </c>
      <c r="C103" s="10">
        <v>2021</v>
      </c>
      <c r="D103" s="10" t="s">
        <v>17</v>
      </c>
      <c r="E103" s="73">
        <v>5208.0860000000002</v>
      </c>
      <c r="F103" s="14">
        <f>G103+H103+I103+J103+K103+L103</f>
        <v>4918.58</v>
      </c>
      <c r="G103" s="30"/>
      <c r="H103" s="30"/>
      <c r="I103" s="30"/>
      <c r="J103" s="7">
        <v>2459.29</v>
      </c>
      <c r="K103" s="8">
        <v>2459.29</v>
      </c>
      <c r="L103" s="14"/>
      <c r="M103" s="10" t="s">
        <v>110</v>
      </c>
      <c r="N103" s="10"/>
      <c r="O103" s="10"/>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row>
    <row r="104" spans="1:45" s="34" customFormat="1" ht="170.25" customHeight="1" x14ac:dyDescent="0.25">
      <c r="A104" s="16">
        <v>15</v>
      </c>
      <c r="B104" s="12" t="s">
        <v>120</v>
      </c>
      <c r="C104" s="16" t="s">
        <v>111</v>
      </c>
      <c r="D104" s="16" t="s">
        <v>119</v>
      </c>
      <c r="E104" s="39">
        <v>4661.9799999999996</v>
      </c>
      <c r="F104" s="14">
        <f t="shared" si="12"/>
        <v>2665.79</v>
      </c>
      <c r="G104" s="31"/>
      <c r="H104" s="31"/>
      <c r="I104" s="31"/>
      <c r="J104" s="7">
        <v>2665.79</v>
      </c>
      <c r="K104" s="96"/>
      <c r="L104" s="39"/>
      <c r="M104" s="16" t="s">
        <v>141</v>
      </c>
      <c r="N104" s="16" t="s">
        <v>138</v>
      </c>
      <c r="O104" s="16" t="s">
        <v>24</v>
      </c>
      <c r="P104" s="48"/>
      <c r="Q104" s="48"/>
      <c r="R104" s="126"/>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row>
    <row r="105" spans="1:45" s="34" customFormat="1" ht="88.5" customHeight="1" x14ac:dyDescent="0.2">
      <c r="A105" s="164">
        <v>16</v>
      </c>
      <c r="B105" s="165" t="s">
        <v>207</v>
      </c>
      <c r="C105" s="166">
        <v>2021</v>
      </c>
      <c r="D105" s="10" t="s">
        <v>17</v>
      </c>
      <c r="E105" s="128">
        <v>500</v>
      </c>
      <c r="F105" s="14">
        <f t="shared" si="12"/>
        <v>500</v>
      </c>
      <c r="G105" s="167"/>
      <c r="H105" s="167"/>
      <c r="I105" s="167"/>
      <c r="J105" s="167"/>
      <c r="K105" s="128">
        <v>500</v>
      </c>
      <c r="L105" s="167"/>
      <c r="M105" s="10" t="s">
        <v>210</v>
      </c>
      <c r="N105" s="10" t="s">
        <v>84</v>
      </c>
      <c r="O105" s="16"/>
      <c r="P105" s="48"/>
      <c r="Q105" s="48"/>
      <c r="R105" s="126"/>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row>
    <row r="106" spans="1:45" s="34" customFormat="1" ht="81.75" customHeight="1" x14ac:dyDescent="0.2">
      <c r="A106" s="164">
        <v>17</v>
      </c>
      <c r="B106" s="165" t="s">
        <v>208</v>
      </c>
      <c r="C106" s="166">
        <v>2021</v>
      </c>
      <c r="D106" s="10" t="s">
        <v>17</v>
      </c>
      <c r="E106" s="128">
        <v>5000</v>
      </c>
      <c r="F106" s="14">
        <f t="shared" si="12"/>
        <v>5000</v>
      </c>
      <c r="G106" s="167"/>
      <c r="H106" s="167"/>
      <c r="I106" s="167"/>
      <c r="J106" s="167"/>
      <c r="K106" s="128">
        <v>5000</v>
      </c>
      <c r="L106" s="167"/>
      <c r="M106" s="10" t="s">
        <v>209</v>
      </c>
      <c r="N106" s="10" t="s">
        <v>84</v>
      </c>
      <c r="O106" s="16"/>
      <c r="P106" s="48"/>
      <c r="Q106" s="48"/>
      <c r="R106" s="126"/>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row>
    <row r="107" spans="1:45" s="2" customFormat="1" ht="18" customHeight="1" x14ac:dyDescent="0.25">
      <c r="A107" s="51">
        <v>7</v>
      </c>
      <c r="B107" s="97" t="s">
        <v>146</v>
      </c>
      <c r="C107" s="10"/>
      <c r="D107" s="10"/>
      <c r="E107" s="79">
        <f>SUM(E108:E109)</f>
        <v>7898.6490000000003</v>
      </c>
      <c r="F107" s="79">
        <f>SUM(F108:F109)</f>
        <v>7898.6490000000003</v>
      </c>
      <c r="G107" s="79">
        <f>SUM(G108:G109)</f>
        <v>0</v>
      </c>
      <c r="H107" s="79">
        <f t="shared" ref="H107:L107" si="13">SUM(H108:H109)</f>
        <v>3883.3530000000001</v>
      </c>
      <c r="I107" s="79">
        <f t="shared" si="13"/>
        <v>0</v>
      </c>
      <c r="J107" s="79">
        <f t="shared" si="13"/>
        <v>0</v>
      </c>
      <c r="K107" s="79">
        <f t="shared" si="13"/>
        <v>1685.296</v>
      </c>
      <c r="L107" s="79">
        <f t="shared" si="13"/>
        <v>2330</v>
      </c>
      <c r="M107" s="10"/>
      <c r="N107" s="10"/>
      <c r="O107" s="10"/>
      <c r="P107" s="49"/>
      <c r="Q107" s="56"/>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row>
    <row r="108" spans="1:45" s="17" customFormat="1" ht="239.25" customHeight="1" x14ac:dyDescent="0.25">
      <c r="A108" s="10">
        <v>1</v>
      </c>
      <c r="B108" s="5" t="s">
        <v>26</v>
      </c>
      <c r="C108" s="10">
        <v>2021</v>
      </c>
      <c r="D108" s="10" t="s">
        <v>27</v>
      </c>
      <c r="E108" s="65">
        <v>3330</v>
      </c>
      <c r="F108" s="63">
        <f>G108+H108+I108+J108+K108+L108</f>
        <v>3330</v>
      </c>
      <c r="G108" s="79"/>
      <c r="H108" s="79"/>
      <c r="I108" s="79"/>
      <c r="J108" s="79"/>
      <c r="K108" s="65">
        <v>1000</v>
      </c>
      <c r="L108" s="65">
        <v>2330</v>
      </c>
      <c r="M108" s="10" t="s">
        <v>72</v>
      </c>
      <c r="N108" s="10"/>
      <c r="O108" s="10" t="s">
        <v>128</v>
      </c>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row>
    <row r="109" spans="1:45" s="17" customFormat="1" ht="144.75" customHeight="1" x14ac:dyDescent="0.25">
      <c r="A109" s="10">
        <v>2</v>
      </c>
      <c r="B109" s="5" t="s">
        <v>187</v>
      </c>
      <c r="C109" s="10">
        <v>2021</v>
      </c>
      <c r="D109" s="10" t="s">
        <v>148</v>
      </c>
      <c r="E109" s="65">
        <v>4568.6490000000003</v>
      </c>
      <c r="F109" s="65">
        <f>H109+K109</f>
        <v>4568.6490000000003</v>
      </c>
      <c r="G109" s="79"/>
      <c r="H109" s="18">
        <v>3883.3530000000001</v>
      </c>
      <c r="I109" s="79"/>
      <c r="J109" s="79"/>
      <c r="K109" s="18">
        <v>685.29600000000005</v>
      </c>
      <c r="L109" s="65"/>
      <c r="M109" s="10" t="s">
        <v>156</v>
      </c>
      <c r="N109" s="10"/>
      <c r="O109" s="10" t="s">
        <v>149</v>
      </c>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row>
    <row r="110" spans="1:45" ht="15.75" x14ac:dyDescent="0.2">
      <c r="A110" s="58"/>
      <c r="B110" s="59" t="s">
        <v>43</v>
      </c>
      <c r="C110" s="60"/>
      <c r="D110" s="60"/>
      <c r="E110" s="84">
        <f t="shared" ref="E110:L110" si="14">E9+E18+E55+E79+E84+E107+E89</f>
        <v>951349.52100000007</v>
      </c>
      <c r="F110" s="84">
        <f t="shared" si="14"/>
        <v>635492.19689999998</v>
      </c>
      <c r="G110" s="84">
        <f t="shared" si="14"/>
        <v>42688.071000000004</v>
      </c>
      <c r="H110" s="84">
        <f t="shared" si="14"/>
        <v>3883.3530000000001</v>
      </c>
      <c r="I110" s="84">
        <f t="shared" si="14"/>
        <v>112574.0135</v>
      </c>
      <c r="J110" s="84">
        <f t="shared" si="14"/>
        <v>59149.979999999996</v>
      </c>
      <c r="K110" s="84">
        <f t="shared" si="14"/>
        <v>120391.6204</v>
      </c>
      <c r="L110" s="84">
        <f t="shared" si="14"/>
        <v>296805.15899999999</v>
      </c>
      <c r="M110" s="61"/>
      <c r="N110" s="61"/>
      <c r="O110" s="61"/>
    </row>
    <row r="111" spans="1:45" ht="15.75" x14ac:dyDescent="0.2">
      <c r="E111" s="3"/>
      <c r="F111" s="3"/>
      <c r="G111" s="3"/>
      <c r="H111" s="3"/>
      <c r="I111" s="3"/>
      <c r="J111" s="3"/>
      <c r="K111" s="3"/>
      <c r="L111" s="3"/>
    </row>
    <row r="112" spans="1:45" ht="18.75" x14ac:dyDescent="0.3">
      <c r="B112" s="124" t="s">
        <v>134</v>
      </c>
      <c r="C112" s="125" t="s">
        <v>135</v>
      </c>
      <c r="D112" s="117"/>
      <c r="E112" s="117"/>
      <c r="F112" s="118"/>
      <c r="G112" s="119"/>
      <c r="H112" s="119"/>
      <c r="I112" s="67"/>
      <c r="J112" s="67"/>
      <c r="K112" s="67"/>
      <c r="L112" s="67"/>
      <c r="M112" s="62"/>
      <c r="N112" s="62"/>
    </row>
    <row r="113" spans="3:14" ht="15.75" x14ac:dyDescent="0.2">
      <c r="C113" s="62"/>
      <c r="D113" s="62"/>
      <c r="E113" s="62"/>
      <c r="F113" s="66"/>
      <c r="G113" s="111"/>
      <c r="H113" s="111"/>
      <c r="I113" s="111"/>
      <c r="J113" s="111"/>
      <c r="K113" s="111"/>
      <c r="L113" s="111"/>
      <c r="M113" s="62"/>
      <c r="N113" s="62"/>
    </row>
    <row r="114" spans="3:14" x14ac:dyDescent="0.2">
      <c r="C114" s="62"/>
      <c r="D114" s="62"/>
      <c r="E114" s="62"/>
      <c r="F114" s="68"/>
      <c r="G114" s="68"/>
      <c r="H114" s="68"/>
      <c r="I114" s="68"/>
      <c r="J114" s="68"/>
      <c r="K114" s="68"/>
      <c r="L114" s="68"/>
      <c r="M114" s="68"/>
      <c r="N114" s="62"/>
    </row>
    <row r="115" spans="3:14" ht="15.75" x14ac:dyDescent="0.2">
      <c r="C115" s="62"/>
      <c r="D115" s="62"/>
      <c r="E115" s="62"/>
      <c r="F115" s="66"/>
      <c r="G115" s="111"/>
      <c r="H115" s="111"/>
      <c r="I115" s="111"/>
      <c r="J115" s="111"/>
      <c r="K115" s="111"/>
      <c r="L115" s="111"/>
      <c r="M115" s="62"/>
      <c r="N115" s="120"/>
    </row>
    <row r="116" spans="3:14" ht="15.75" x14ac:dyDescent="0.2">
      <c r="C116" s="62"/>
      <c r="D116" s="62"/>
      <c r="E116" s="62"/>
      <c r="F116" s="66"/>
      <c r="G116" s="111"/>
      <c r="H116" s="111"/>
      <c r="I116" s="111"/>
      <c r="J116" s="111"/>
      <c r="K116" s="111"/>
      <c r="L116" s="111"/>
      <c r="M116" s="139"/>
      <c r="N116" s="62"/>
    </row>
    <row r="117" spans="3:14" ht="15.75" x14ac:dyDescent="0.2">
      <c r="C117" s="62"/>
      <c r="D117" s="62"/>
      <c r="E117" s="62"/>
      <c r="F117" s="66"/>
      <c r="G117" s="111"/>
      <c r="H117" s="111"/>
      <c r="I117" s="111"/>
      <c r="J117" s="111"/>
      <c r="K117" s="111"/>
      <c r="L117" s="111"/>
      <c r="M117" s="139"/>
      <c r="N117" s="62"/>
    </row>
    <row r="118" spans="3:14" x14ac:dyDescent="0.2">
      <c r="C118" s="62"/>
      <c r="D118" s="62"/>
      <c r="F118" s="140"/>
      <c r="G118" s="140"/>
      <c r="H118" s="140"/>
      <c r="I118" s="140"/>
      <c r="J118" s="140"/>
      <c r="K118" s="140"/>
      <c r="L118" s="140"/>
      <c r="M118" s="139"/>
      <c r="N118" s="62"/>
    </row>
    <row r="119" spans="3:14" x14ac:dyDescent="0.2">
      <c r="C119" s="62"/>
      <c r="D119" s="62"/>
      <c r="F119" s="68"/>
      <c r="G119" s="68"/>
      <c r="H119" s="68"/>
      <c r="I119" s="68"/>
      <c r="J119" s="68"/>
      <c r="K119" s="68"/>
      <c r="L119" s="68"/>
      <c r="M119" s="139"/>
    </row>
    <row r="120" spans="3:14" x14ac:dyDescent="0.2">
      <c r="F120" s="68"/>
      <c r="G120" s="68"/>
      <c r="H120" s="68"/>
      <c r="I120" s="68"/>
      <c r="J120" s="68"/>
      <c r="K120" s="68"/>
      <c r="L120" s="68"/>
      <c r="M120" s="62"/>
    </row>
    <row r="121" spans="3:14" x14ac:dyDescent="0.2">
      <c r="F121" s="62"/>
      <c r="G121" s="62"/>
      <c r="H121" s="62"/>
      <c r="I121" s="62"/>
      <c r="J121" s="62"/>
      <c r="K121" s="62"/>
      <c r="L121" s="62"/>
      <c r="M121" s="62"/>
    </row>
    <row r="122" spans="3:14" x14ac:dyDescent="0.2">
      <c r="F122" s="62"/>
      <c r="G122" s="62"/>
      <c r="H122" s="62"/>
      <c r="I122" s="62"/>
      <c r="J122" s="62"/>
      <c r="K122" s="62"/>
      <c r="L122" s="62"/>
      <c r="M122" s="62"/>
    </row>
    <row r="123" spans="3:14" x14ac:dyDescent="0.2">
      <c r="F123" s="62"/>
      <c r="G123" s="62"/>
      <c r="H123" s="62"/>
      <c r="I123" s="62"/>
      <c r="J123" s="62"/>
      <c r="K123" s="62"/>
      <c r="L123" s="62"/>
      <c r="M123" s="62"/>
    </row>
    <row r="124" spans="3:14" x14ac:dyDescent="0.2">
      <c r="F124" s="62"/>
      <c r="G124" s="62"/>
      <c r="H124" s="62"/>
      <c r="I124" s="62"/>
      <c r="J124" s="62"/>
      <c r="K124" s="62"/>
      <c r="L124" s="62"/>
      <c r="M124" s="62"/>
    </row>
  </sheetData>
  <mergeCells count="20">
    <mergeCell ref="N10:N11"/>
    <mergeCell ref="L6:L7"/>
    <mergeCell ref="A4:A7"/>
    <mergeCell ref="B4:B7"/>
    <mergeCell ref="C4:C7"/>
    <mergeCell ref="D4:D7"/>
    <mergeCell ref="E4:E7"/>
    <mergeCell ref="N1:O1"/>
    <mergeCell ref="M57:M58"/>
    <mergeCell ref="M10:M11"/>
    <mergeCell ref="F4:L4"/>
    <mergeCell ref="M4:M7"/>
    <mergeCell ref="L2:O2"/>
    <mergeCell ref="A3:O3"/>
    <mergeCell ref="N4:N7"/>
    <mergeCell ref="O4:O7"/>
    <mergeCell ref="F5:F7"/>
    <mergeCell ref="G5:L5"/>
    <mergeCell ref="G6:I6"/>
    <mergeCell ref="J6:K6"/>
  </mergeCells>
  <pageMargins left="0.11811023622047245" right="0.11811023622047245" top="0.74803149606299213" bottom="0.35433070866141736"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Лист2</vt:lpstr>
      <vt:lpstr>Лист2!Заголовки_для_друку</vt:lpstr>
      <vt:lpstr>Лист2!Область_друку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2021-02-18T09:16:51Z</dcterms:modified>
</cp:coreProperties>
</file>